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 name="Sheet1" sheetId="168"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128" i="29" l="1"/>
  <c r="C6"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B7759" i="106" s="1"/>
  <c r="D7759" i="106" s="1"/>
  <c r="J88" i="28"/>
  <c r="D30" i="36" s="1"/>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F128" i="34" s="1"/>
  <c r="C211" i="5"/>
  <c r="C216" i="5"/>
  <c r="C224" i="5"/>
  <c r="C228" i="5"/>
  <c r="C259" i="5"/>
  <c r="B7761" i="106"/>
  <c r="L127" i="29"/>
  <c r="L129" i="29" s="1"/>
  <c r="L136" i="29"/>
  <c r="L138" i="29" s="1"/>
  <c r="L148" i="29"/>
  <c r="I7" i="145"/>
  <c r="I6" i="145"/>
  <c r="D84" i="36"/>
  <c r="K75" i="29"/>
  <c r="G39" i="108" s="1"/>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s="1"/>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s="1"/>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E38" i="108"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B3391" i="106" s="1"/>
  <c r="D3391" i="106" s="1"/>
  <c r="K212" i="29"/>
  <c r="K213" i="29"/>
  <c r="B3065" i="106" s="1"/>
  <c r="D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G14" i="4" s="1"/>
  <c r="B2609" i="106" s="1"/>
  <c r="D2609" i="106" s="1"/>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I77" i="4"/>
  <c r="B3319" i="106" s="1"/>
  <c r="D3319"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H29" i="118" s="1"/>
  <c r="K28" i="118" s="1"/>
  <c r="O27" i="118" s="1"/>
  <c r="O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s="1"/>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1" i="36"/>
  <c r="D53" i="36"/>
  <c r="D57" i="36"/>
  <c r="D58" i="36"/>
  <c r="D60" i="36"/>
  <c r="D74" i="36"/>
  <c r="D75" i="36"/>
  <c r="D77" i="36"/>
  <c r="D78" i="36"/>
  <c r="D85" i="36"/>
  <c r="B64" i="127"/>
  <c r="B65" i="127"/>
  <c r="D26" i="108"/>
  <c r="E26" i="108"/>
  <c r="F26" i="108"/>
  <c r="G26" i="108"/>
  <c r="D27" i="108"/>
  <c r="E27" i="108"/>
  <c r="F27" i="108"/>
  <c r="G27" i="108"/>
  <c r="F31" i="108"/>
  <c r="F36" i="108"/>
  <c r="F37" i="108"/>
  <c r="G28" i="108"/>
  <c r="G29" i="108"/>
  <c r="E30" i="108"/>
  <c r="G30" i="108"/>
  <c r="D31" i="108"/>
  <c r="D36" i="108"/>
  <c r="D37" i="108"/>
  <c r="E31" i="108"/>
  <c r="G31" i="108"/>
  <c r="E33" i="108"/>
  <c r="G33" i="108"/>
  <c r="E34" i="108"/>
  <c r="G34" i="108"/>
  <c r="E35" i="108"/>
  <c r="G35" i="108"/>
  <c r="E36" i="108"/>
  <c r="G36" i="108"/>
  <c r="E37" i="108"/>
  <c r="G37"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c r="D952" i="106" s="1"/>
  <c r="H33" i="29"/>
  <c r="B1010" i="106" s="1"/>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s="1"/>
  <c r="D5165" i="106" s="1"/>
  <c r="C154" i="5"/>
  <c r="B5178" i="106" s="1"/>
  <c r="D5178" i="106" s="1"/>
  <c r="D154" i="5"/>
  <c r="B5394" i="106" s="1"/>
  <c r="D5394" i="106" s="1"/>
  <c r="B5618" i="106"/>
  <c r="D5618"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5" i="4"/>
  <c r="G16" i="4"/>
  <c r="J13" i="4"/>
  <c r="B7042" i="106" s="1"/>
  <c r="D7042" i="106" s="1"/>
  <c r="K13" i="4"/>
  <c r="B3572" i="106" s="1"/>
  <c r="D3572" i="106" s="1"/>
  <c r="D14" i="4"/>
  <c r="B2570" i="106" s="1"/>
  <c r="D2570" i="106" s="1"/>
  <c r="F14" i="4"/>
  <c r="E15" i="4"/>
  <c r="B2633" i="106" s="1"/>
  <c r="D2633" i="106" s="1"/>
  <c r="B6032" i="106"/>
  <c r="D6032" i="106"/>
  <c r="K15" i="4"/>
  <c r="B3573" i="106"/>
  <c r="D3573" i="106" s="1"/>
  <c r="C16" i="4"/>
  <c r="B2560" i="106"/>
  <c r="D2560" i="106" s="1"/>
  <c r="B2611" i="106"/>
  <c r="D2611" i="106" s="1"/>
  <c r="N22" i="3"/>
  <c r="B283" i="106" s="1"/>
  <c r="D283" i="106" s="1"/>
  <c r="N23" i="3"/>
  <c r="B284" i="106" s="1"/>
  <c r="D284" i="106" s="1"/>
  <c r="D7" i="118"/>
  <c r="D8" i="118"/>
  <c r="D9" i="118"/>
  <c r="H14" i="118"/>
  <c r="H19" i="118"/>
  <c r="H24" i="118"/>
  <c r="H28" i="118"/>
  <c r="D22" i="37"/>
  <c r="H22" i="37"/>
  <c r="J22" i="37"/>
  <c r="L22" i="37"/>
  <c r="D24" i="37"/>
  <c r="B4270" i="106" s="1"/>
  <c r="D4270" i="106" s="1"/>
  <c r="B83" i="36"/>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7" i="34"/>
  <c r="F126" i="34"/>
  <c r="F110" i="34"/>
  <c r="B6028" i="106"/>
  <c r="D6028" i="106" s="1"/>
  <c r="B6014" i="106"/>
  <c r="D6014" i="106" s="1"/>
  <c r="B5847" i="106"/>
  <c r="D5847" i="106" s="1"/>
  <c r="B5752" i="106"/>
  <c r="D5752" i="106" s="1"/>
  <c r="B5599" i="106"/>
  <c r="D5599" i="106" s="1"/>
  <c r="I6" i="4"/>
  <c r="B5011" i="106" s="1"/>
  <c r="D5011" i="106" s="1"/>
  <c r="K274" i="5"/>
  <c r="K275" i="5" s="1"/>
  <c r="J173" i="5"/>
  <c r="B6397" i="106" s="1"/>
  <c r="D6397" i="106" s="1"/>
  <c r="H173" i="5"/>
  <c r="D173" i="5"/>
  <c r="J109" i="5"/>
  <c r="J4" i="4" s="1"/>
  <c r="B6220" i="106" s="1"/>
  <c r="D6220" i="106" s="1"/>
  <c r="H109" i="5"/>
  <c r="F109" i="5"/>
  <c r="F4" i="4" s="1"/>
  <c r="F105" i="34"/>
  <c r="F104" i="34"/>
  <c r="D7" i="7"/>
  <c r="B1763" i="106" s="1"/>
  <c r="D1763" i="106" s="1"/>
  <c r="B6025" i="106"/>
  <c r="D6025" i="106" s="1"/>
  <c r="H4" i="4"/>
  <c r="B6352" i="106"/>
  <c r="D6352" i="106" s="1"/>
  <c r="J275" i="5"/>
  <c r="B7055" i="106" s="1"/>
  <c r="D7055" i="106" s="1"/>
  <c r="B5421" i="106"/>
  <c r="D5421" i="106" s="1"/>
  <c r="D6" i="4"/>
  <c r="J6" i="4"/>
  <c r="B6221" i="106" s="1"/>
  <c r="D6221" i="106" s="1"/>
  <c r="B5906" i="106"/>
  <c r="D5906" i="106" s="1"/>
  <c r="H6" i="4"/>
  <c r="B2656" i="106" s="1"/>
  <c r="D2656" i="106" s="1"/>
  <c r="K7" i="4"/>
  <c r="B3718" i="106" s="1"/>
  <c r="D3718" i="106" s="1"/>
  <c r="K8" i="4"/>
  <c r="K10" i="4" s="1"/>
  <c r="B4130" i="106" s="1"/>
  <c r="D4130" i="106" s="1"/>
  <c r="B2655" i="106"/>
  <c r="D2655" i="106" s="1"/>
  <c r="B2566" i="106"/>
  <c r="D2566" i="106" s="1"/>
  <c r="B1746" i="106"/>
  <c r="D1746" i="106" s="1"/>
  <c r="D17" i="7"/>
  <c r="B4104" i="106" s="1"/>
  <c r="D4104" i="106" s="1"/>
  <c r="D12" i="7"/>
  <c r="B1769" i="106" s="1"/>
  <c r="D1769" i="106" s="1"/>
  <c r="D18" i="7"/>
  <c r="B4105" i="106" s="1"/>
  <c r="D4105" i="106" s="1"/>
  <c r="D11" i="7"/>
  <c r="B1768" i="106"/>
  <c r="D1768" i="106" s="1"/>
  <c r="D15" i="7"/>
  <c r="B1772" i="106" s="1"/>
  <c r="D1772" i="106" s="1"/>
  <c r="L41" i="3" l="1"/>
  <c r="L15" i="11"/>
  <c r="B3459" i="106" s="1"/>
  <c r="D3459" i="106" s="1"/>
  <c r="B7760" i="106"/>
  <c r="D7760" i="106" s="1"/>
  <c r="K16" i="11"/>
  <c r="B2055" i="106" s="1"/>
  <c r="D2055" i="106" s="1"/>
  <c r="L5" i="11"/>
  <c r="B2056" i="106" s="1"/>
  <c r="D2056" i="106" s="1"/>
  <c r="F16" i="11"/>
  <c r="K223" i="29"/>
  <c r="B1474" i="106" s="1"/>
  <c r="D1474" i="106" s="1"/>
  <c r="G109" i="5"/>
  <c r="E29" i="108"/>
  <c r="C204" i="29"/>
  <c r="B1340" i="106" s="1"/>
  <c r="D1340" i="106" s="1"/>
  <c r="K178" i="29"/>
  <c r="F13" i="4" s="1"/>
  <c r="B2596" i="106" s="1"/>
  <c r="D2596" i="106" s="1"/>
  <c r="B5588" i="106"/>
  <c r="D5588" i="106" s="1"/>
  <c r="B1280" i="106"/>
  <c r="D1280" i="106" s="1"/>
  <c r="E129" i="29"/>
  <c r="F28" i="108"/>
  <c r="E28" i="108"/>
  <c r="C129" i="29"/>
  <c r="D109" i="5"/>
  <c r="D4" i="4" s="1"/>
  <c r="B2564" i="106" s="1"/>
  <c r="D2564" i="106" s="1"/>
  <c r="C14" i="4"/>
  <c r="B2558" i="106" s="1"/>
  <c r="D2558" i="106" s="1"/>
  <c r="F52" i="34"/>
  <c r="B5246" i="106"/>
  <c r="D5246" i="106" s="1"/>
  <c r="F106" i="34"/>
  <c r="C172" i="5"/>
  <c r="F94" i="34"/>
  <c r="B5096" i="106"/>
  <c r="D5096" i="106" s="1"/>
  <c r="C109" i="5"/>
  <c r="B5121" i="106" s="1"/>
  <c r="D5121" i="106" s="1"/>
  <c r="D56" i="36"/>
  <c r="C41" i="3"/>
  <c r="B93" i="106" s="1"/>
  <c r="D93" i="106" s="1"/>
  <c r="F19" i="7"/>
  <c r="D37" i="36"/>
  <c r="B4268" i="106"/>
  <c r="D4268" i="106" s="1"/>
  <c r="D11" i="37"/>
  <c r="H33" i="118"/>
  <c r="A1" i="131"/>
  <c r="L3" i="11"/>
  <c r="B7596" i="106" s="1"/>
  <c r="L9" i="11"/>
  <c r="B7614" i="106" s="1"/>
  <c r="L10" i="11"/>
  <c r="B2058" i="106" s="1"/>
  <c r="D2058" i="106" s="1"/>
  <c r="D10" i="7"/>
  <c r="B1765" i="106" s="1"/>
  <c r="D1765" i="106" s="1"/>
  <c r="D16" i="7"/>
  <c r="B3447" i="106" s="1"/>
  <c r="D3447" i="106" s="1"/>
  <c r="B19" i="7"/>
  <c r="B1759" i="106" s="1"/>
  <c r="D1759" i="106" s="1"/>
  <c r="B3571" i="106"/>
  <c r="D3571" i="106" s="1"/>
  <c r="D8" i="7"/>
  <c r="B1764" i="106" s="1"/>
  <c r="D1764" i="106" s="1"/>
  <c r="B5653" i="106"/>
  <c r="D5653" i="106" s="1"/>
  <c r="F6" i="4"/>
  <c r="B2593" i="106" s="1"/>
  <c r="D2593" i="106" s="1"/>
  <c r="B2591" i="106"/>
  <c r="D2591"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B6023" i="106"/>
  <c r="D6023" i="106" s="1"/>
  <c r="K332" i="29"/>
  <c r="B7225" i="106" s="1"/>
  <c r="D7225" i="106" s="1"/>
  <c r="J7" i="4"/>
  <c r="B2657" i="106"/>
  <c r="D2657" i="106" s="1"/>
  <c r="H8" i="4"/>
  <c r="D274" i="5"/>
  <c r="B7270" i="106"/>
  <c r="C34" i="131"/>
  <c r="B2917" i="106" l="1"/>
  <c r="D2917" i="106" s="1"/>
  <c r="D59" i="36"/>
  <c r="L16" i="11"/>
  <c r="B2061" i="106" s="1"/>
  <c r="D2061" i="106" s="1"/>
  <c r="B2031" i="106"/>
  <c r="D2031" i="106" s="1"/>
  <c r="G12" i="4"/>
  <c r="B2607" i="106" s="1"/>
  <c r="D2607" i="106" s="1"/>
  <c r="B6024" i="106"/>
  <c r="D6024" i="106" s="1"/>
  <c r="G4" i="4"/>
  <c r="B2603" i="106" s="1"/>
  <c r="D2603" i="106" s="1"/>
  <c r="B1381" i="106"/>
  <c r="D1381" i="106" s="1"/>
  <c r="B1241" i="106"/>
  <c r="D1241" i="106" s="1"/>
  <c r="E150" i="29"/>
  <c r="B1242" i="106" s="1"/>
  <c r="D1242" i="106" s="1"/>
  <c r="B1225" i="106"/>
  <c r="D1225" i="106" s="1"/>
  <c r="C150" i="29"/>
  <c r="B1226" i="106" s="1"/>
  <c r="D1226" i="106" s="1"/>
  <c r="B5356" i="106"/>
  <c r="D5356" i="106" s="1"/>
  <c r="C173" i="5"/>
  <c r="B5214" i="106"/>
  <c r="D5214" i="106" s="1"/>
  <c r="C4" i="4"/>
  <c r="B2551" i="106" s="1"/>
  <c r="D2551" i="106" s="1"/>
  <c r="D50" i="36"/>
  <c r="D19" i="7"/>
  <c r="B1775" i="106" s="1"/>
  <c r="D1775"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5223" i="106" l="1"/>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1388" i="106" l="1"/>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<sst xmlns="http://schemas.openxmlformats.org/spreadsheetml/2006/main" count="5031" uniqueCount="2117">
  <si>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</si>
  <si>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</si>
  <si>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</si>
  <si>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</si>
  <si>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</si>
  <si>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</si>
  <si>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</si>
  <si>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</si>
  <si>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</si>
  <si>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</si>
  <si>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</si>
  <si>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</si>
  <si>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</si>
  <si>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</si>
  <si>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</si>
  <si>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</si>
  <si>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</si>
  <si>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</si>
  <si>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</si>
  <si>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</si>
  <si>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</si>
  <si>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</si>
  <si>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</si>
  <si>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</si>
  <si>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</si>
  <si>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</si>
  <si>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</si>
  <si>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</si>
  <si>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</si>
  <si>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</si>
  <si>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</si>
  <si>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</si>
  <si>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</si>
  <si>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</si>
  <si>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</si>
  <si>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</si>
  <si>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</si>
  <si>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</si>
  <si>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</si>
  <si>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</si>
  <si>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</si>
  <si>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</si>
  <si>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</si>
  <si>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</si>
  <si>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</si>
  <si>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</si>
  <si>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</si>
  <si>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</si>
  <si>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</si>
  <si>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</si>
  <si>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</si>
  <si>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</si>
  <si>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</si>
  <si>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</si>
  <si>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</si>
  <si>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</si>
  <si>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</si>
  <si>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</si>
  <si>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</si>
  <si>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</si>
  <si>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</si>
  <si>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</si>
  <si>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</si>
  <si>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</si>
  <si>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</si>
  <si>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</si>
  <si>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</si>
  <si>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</si>
  <si>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</si>
  <si>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</si>
  <si>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</si>
  <si>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</si>
  <si>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</si>
  <si>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</si>
  <si>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</si>
  <si>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</si>
  <si>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</si>
  <si>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</si>
  <si>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</si>
  <si>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</si>
  <si>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</si>
  <si>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</si>
  <si>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</si>
  <si>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</si>
  <si>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</si>
  <si>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</si>
  <si>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</si>
  <si>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</si>
  <si>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</si>
  <si>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</si>
  <si>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</si>
  <si>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</si>
  <si>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</si>
  <si>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</si>
  <si>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</si>
  <si>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</si>
  <si>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</si>
  <si>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</si>
  <si>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</si>
  <si>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</si>
  <si>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</si>
  <si>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</si>
  <si>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</si>
  <si>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</si>
  <si>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</si>
  <si>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</si>
  <si>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</si>
  <si>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</si>
  <si>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</si>
  <si>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</si>
  <si>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</si>
  <si>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</si>
  <si>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</si>
  <si>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</si>
  <si>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</si>
  <si>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</si>
  <si>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</si>
  <si>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</si>
  <si>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</si>
  <si>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</si>
  <si>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</si>
  <si>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</si>
  <si>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</si>
  <si>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</si>
  <si>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</si>
  <si>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</si>
  <si>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</si>
  <si>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</si>
  <si>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</si>
  <si>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</si>
  <si>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</si>
  <si>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</si>
  <si>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</si>
  <si>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</si>
  <si>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</si>
  <si>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</si>
  <si>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</si>
  <si>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</si>
  <si>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</si>
  <si>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</si>
  <si>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</si>
  <si>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</si>
  <si>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</si>
  <si>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</si>
  <si>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</si>
  <si>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</si>
  <si>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</si>
  <si>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</si>
  <si>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</si>
  <si>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</si>
  <si>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</si>
  <si>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</si>
  <si>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</si>
  <si>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</si>
  <si>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</si>
  <si>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</si>
  <si>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</si>
  <si>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</si>
  <si>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</si>
  <si>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</si>
  <si>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</si>
  <si>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</si>
  <si>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</si>
  <si>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</si>
  <si>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</si>
  <si>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</si>
  <si>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</si>
  <si>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</si>
  <si>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</si>
  <si>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</si>
  <si>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</si>
  <si>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</si>
  <si>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</si>
  <si>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</si>
  <si>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</si>
  <si>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</si>
  <si>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</si>
  <si>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</si>
  <si>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</si>
  <si>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</si>
  <si>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</si>
  <si>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</si>
  <si>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</si>
  <si>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</si>
  <si>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</si>
  <si>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</si>
  <si>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</si>
  <si>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</si>
  <si>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</si>
  <si>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</si>
  <si>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</si>
  <si>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</si>
  <si>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</si>
  <si>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</si>
  <si>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</si>
  <si>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</si>
  <si>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</si>
  <si>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</si>
  <si>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</si>
  <si>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</si>
  <si>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</si>
  <si>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</si>
  <si>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</si>
  <si>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</si>
  <si>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</si>
  <si>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</si>
  <si>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</si>
  <si>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</si>
  <si>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</si>
  <si>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</si>
  <si>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</si>
  <si>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</si>
  <si>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</si>
  <si>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</si>
  <si>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</si>
  <si>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</si>
  <si>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</si>
  <si>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</si>
  <si>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</si>
  <si>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</si>
  <si>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</si>
  <si>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</si>
  <si>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</si>
  <si>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</si>
  <si>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</si>
  <si>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</si>
  <si>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</si>
  <si>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</si>
  <si>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</si>
  <si>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</si>
  <si>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</si>
  <si>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</si>
  <si>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</si>
  <si>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</si>
  <si>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</si>
  <si>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</si>
  <si>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</si>
  <si>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</si>
  <si>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</si>
  <si>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</si>
  <si>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</si>
  <si>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</si>
  <si>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</si>
  <si>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</si>
  <si>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</si>
  <si>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</si>
  <si>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</si>
  <si>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</si>
  <si>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</si>
  <si>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</si>
  <si>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</si>
  <si>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</si>
  <si>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</si>
  <si>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</si>
  <si>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</si>
  <si>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</si>
  <si>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</si>
  <si>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</si>
  <si>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</si>
  <si>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</si>
  <si>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</si>
  <si>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</si>
  <si>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</si>
  <si>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</si>
  <si>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</si>
  <si>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</si>
  <si>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</si>
  <si>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</si>
  <si>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</si>
  <si>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</si>
  <si>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</si>
  <si>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</si>
  <si>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</si>
  <si>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</si>
  <si>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</si>
  <si>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</si>
  <si>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</si>
  <si>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</si>
  <si>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</si>
  <si>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</si>
  <si>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</si>
  <si>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</si>
  <si>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</si>
  <si>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</si>
  <si>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</si>
  <si>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</si>
  <si>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</si>
  <si>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</si>
  <si>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</si>
  <si>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</si>
  <si>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</si>
  <si>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</si>
  <si>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</si>
  <si>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</si>
  <si>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</si>
  <si>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</si>
  <si>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</si>
  <si>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</si>
  <si>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</si>
  <si>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</si>
  <si>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</si>
  <si>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</si>
  <si>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</si>
  <si>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</si>
  <si>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</si>
  <si>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</si>
  <si>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</si>
  <si>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</si>
  <si>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</si>
  <si>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</si>
  <si>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</si>
  <si>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</si>
  <si>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</si>
  <si>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</si>
  <si>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</si>
  <si>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</si>
  <si>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</si>
  <si>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</si>
  <si>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</si>
  <si>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</si>
  <si>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</si>
  <si>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</si>
  <si>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</si>
  <si>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</si>
  <si>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</si>
  <si>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</si>
  <si>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</si>
  <si>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</si>
  <si>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</si>
  <si>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</si>
  <si>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</si>
  <si>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</si>
  <si>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</si>
  <si>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</si>
  <si>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</si>
  <si>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</si>
  <si>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</si>
  <si>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</si>
  <si>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</si>
  <si>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</si>
  <si>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</si>
  <si>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</si>
  <si>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</si>
  <si>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</si>
  <si>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</si>
  <si>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</si>
  <si>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</si>
  <si>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</si>
  <si>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</si>
  <si>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</si>
  <si>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</si>
  <si>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</si>
  <si>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</si>
  <si>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</si>
  <si>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</si>
  <si>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</si>
  <si>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</si>
  <si>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</si>
  <si>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</si>
  <si>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</si>
  <si>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</si>
  <si>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</si>
  <si>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</si>
  <si>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</si>
  <si>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</si>
  <si>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</si>
  <si>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</si>
  <si>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</si>
  <si>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</si>
  <si>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</si>
  <si>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</si>
  <si>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</si>
  <si>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</si>
  <si>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</si>
  <si>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</si>
  <si>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</si>
  <si>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</si>
  <si>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</si>
  <si>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</si>
  <si>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</si>
  <si>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</si>
  <si>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</si>
  <si>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</si>
  <si>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</si>
  <si>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</si>
  <si>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</si>
  <si>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</si>
  <si>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</si>
  <si>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</si>
  <si>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</si>
  <si>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</si>
  <si>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</si>
  <si>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</si>
  <si>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</si>
  <si>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</si>
  <si>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</si>
  <si>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</si>
  <si>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</si>
  <si>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</si>
  <si>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</si>
  <si>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</si>
  <si>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</si>
  <si>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</si>
  <si>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</si>
  <si>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</si>
  <si>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</si>
  <si>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</si>
  <si>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</si>
  <si>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</si>
  <si>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</si>
  <si>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</si>
  <si>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</si>
  <si>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</si>
  <si>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</si>
  <si>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</si>
  <si>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</si>
  <si>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</si>
  <si>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</si>
  <si>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</si>
  <si>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</si>
  <si>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</si>
  <si>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</si>
  <si>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</si>
  <si>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</si>
  <si>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</si>
  <si>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</si>
  <si>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</si>
  <si>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</si>
  <si>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</si>
  <si>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</si>
  <si>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</si>
  <si>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</si>
  <si>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</si>
  <si>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</si>
  <si>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</si>
  <si>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</si>
  <si>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</si>
  <si>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</si>
  <si>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</si>
  <si>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</si>
  <si>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</si>
  <si>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</si>
  <si>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</si>
  <si>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</si>
  <si>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</si>
  <si>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</si>
  <si>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</si>
  <si>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</si>
  <si>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</si>
  <si>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</si>
  <si>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</si>
  <si>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</si>
  <si>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</si>
  <si>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</si>
  <si>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</si>
  <si>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</si>
  <si>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</si>
  <si>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</si>
  <si>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</si>
  <si>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</si>
  <si>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</si>
  <si>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</si>
  <si>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</si>
  <si>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</si>
  <si>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</si>
  <si>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</si>
  <si>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</si>
  <si>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</si>
  <si>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</si>
  <si>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</si>
  <si>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</si>
  <si>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</si>
  <si>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</si>
  <si>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</si>
  <si>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</si>
  <si>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</si>
  <si>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</si>
  <si>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</si>
  <si>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</si>
  <si>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</si>
  <si>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</si>
  <si>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</si>
  <si>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</si>
  <si>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</si>
  <si>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</si>
  <si>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</si>
  <si>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</si>
  <si>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</si>
  <si>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</si>
  <si>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</si>
  <si>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</si>
  <si>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</si>
  <si>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</si>
  <si>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</si>
  <si>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</si>
  <si>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</si>
  <si>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</si>
  <si>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</si>
  <si>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</si>
  <si>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</si>
  <si>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</si>
  <si>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</si>
  <si>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</si>
  <si>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</si>
  <si>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</si>
  <si>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</si>
  <si>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</si>
  <si>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</si>
  <si>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</si>
  <si>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</si>
  <si>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</si>
  <si>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</si>
  <si>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</si>
  <si>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</si>
  <si>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</si>
  <si>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</si>
  <si>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</si>
  <si>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</si>
  <si>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</si>
  <si>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</si>
  <si>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</si>
  <si>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</si>
  <si>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</si>
  <si>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</si>
  <si>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</si>
  <si>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</si>
  <si>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</si>
  <si>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</si>
  <si>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</si>
  <si>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</si>
  <si>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</si>
  <si>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</si>
  <si>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</si>
  <si>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</si>
  <si>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</si>
  <si>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</si>
  <si>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</si>
  <si>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</si>
  <si>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</si>
  <si>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</si>
  <si>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</si>
  <si>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</si>
  <si>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</si>
  <si>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</si>
  <si>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</si>
  <si>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</si>
  <si>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</si>
  <si>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</si>
  <si>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</si>
  <si>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</si>
  <si>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</si>
  <si>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</si>
  <si>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</si>
  <si>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</si>
  <si>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</si>
  <si>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</si>
  <si>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</si>
  <si>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</si>
  <si>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</si>
  <si>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</si>
  <si>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</si>
  <si>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</si>
  <si>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</si>
  <si>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</si>
  <si>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</si>
  <si>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</si>
  <si>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</si>
  <si>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</si>
  <si>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</si>
  <si>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</si>
  <si>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</si>
  <si>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</si>
  <si>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</si>
  <si>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</si>
  <si>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</si>
  <si>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</si>
  <si>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</si>
  <si>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</si>
  <si>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</si>
  <si>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</si>
  <si>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</si>
  <si>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</si>
  <si>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</si>
  <si>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</si>
  <si>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</si>
  <si>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</si>
  <si>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</si>
  <si>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</si>
  <si>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</si>
  <si>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</si>
  <si>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</si>
  <si>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</si>
  <si>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</si>
  <si>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</si>
  <si>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</si>
  <si>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</si>
  <si>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</si>
  <si>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</si>
  <si>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</si>
  <si>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</si>
  <si>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</si>
  <si>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</si>
  <si>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</si>
  <si>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</si>
  <si>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</si>
  <si>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</si>
  <si>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</si>
  <si>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</si>
  <si>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</si>
  <si>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</si>
  <si>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</si>
  <si>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</si>
  <si>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</si>
  <si>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</si>
  <si>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</si>
  <si>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</si>
  <si>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</si>
  <si>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</si>
  <si>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</si>
  <si>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</si>
  <si>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</si>
  <si>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</si>
  <si>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</si>
  <si>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</si>
  <si>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</si>
  <si>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</si>
  <si>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</si>
  <si>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</si>
  <si>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</si>
  <si>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</si>
  <si>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</si>
  <si>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</si>
  <si>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</si>
  <si>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</si>
  <si>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</si>
  <si>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</si>
  <si>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</si>
  <si>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</si>
  <si>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</si>
  <si>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</si>
  <si>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</si>
  <si>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</si>
  <si>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</si>
  <si>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</si>
  <si>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</si>
  <si>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</si>
  <si>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</si>
  <si>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</si>
  <si>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</si>
  <si>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</si>
  <si>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</si>
  <si>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</si>
  <si>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</si>
  <si>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</si>
  <si>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</si>
  <si>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</si>
  <si>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</si>
  <si>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</si>
  <si>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</si>
  <si>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</si>
  <si>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</si>
  <si>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</si>
  <si>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</si>
  <si>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</si>
  <si>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</si>
  <si>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</si>
  <si>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</si>
  <si>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</si>
  <si>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</si>
  <si>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</si>
  <si>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</si>
  <si>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</si>
  <si>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</si>
  <si>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</si>
  <si>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</si>
  <si>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</si>
  <si>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</si>
  <si>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</si>
  <si>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</si>
  <si>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</si>
  <si>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</si>
  <si>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</si>
  <si>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</si>
  <si>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</si>
  <si>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</si>
  <si>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</si>
  <si>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</si>
  <si>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</si>
  <si>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</si>
  <si>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</si>
  <si>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</si>
  <si>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</si>
  <si>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</si>
  <si>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</si>
  <si>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</si>
  <si>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</si>
  <si>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</si>
  <si>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</si>
  <si>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</si>
  <si>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</si>
  <si>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</si>
  <si>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</si>
  <si>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</si>
  <si>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</si>
  <si>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</si>
  <si>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</si>
  <si>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</si>
  <si>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</si>
  <si>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</si>
  <si>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</si>
  <si>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</si>
  <si>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</si>
  <si>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</si>
  <si>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</si>
  <si>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</si>
  <si>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</si>
  <si>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</si>
  <si>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</si>
  <si>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</si>
  <si>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</si>
  <si>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</si>
  <si>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</si>
  <si>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</si>
  <si>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</si>
  <si>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</si>
  <si>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</si>
  <si>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</si>
  <si>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</si>
  <si>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</si>
  <si>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</si>
  <si>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</si>
  <si>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</si>
  <si>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</si>
  <si>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</si>
  <si>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</si>
  <si>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</si>
  <si>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</si>
  <si>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</si>
  <si>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</si>
  <si>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</si>
  <si>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</si>
  <si>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</si>
  <si>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</si>
  <si>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</si>
  <si>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</si>
  <si>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</si>
  <si>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</si>
  <si>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</si>
  <si>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</si>
  <si>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</si>
  <si>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</si>
  <si>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</si>
  <si>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</si>
  <si>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</si>
  <si>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</si>
  <si>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</si>
  <si>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</si>
  <si>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</si>
  <si>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</si>
  <si>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</si>
  <si>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</si>
  <si>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</si>
  <si>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</si>
  <si>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</si>
  <si>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</si>
  <si>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</si>
  <si>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</si>
  <si>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</si>
  <si>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</si>
  <si>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</si>
  <si>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</si>
  <si>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</si>
  <si>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</si>
  <si>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</si>
  <si>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</si>
  <si>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</si>
  <si>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</si>
  <si>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</si>
  <si>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</si>
  <si>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</si>
  <si>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</si>
  <si>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</si>
  <si>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</si>
  <si>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</si>
  <si>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</si>
  <si>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</si>
  <si>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</si>
  <si>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</si>
  <si>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</si>
  <si>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</si>
  <si>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</si>
  <si>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</si>
  <si>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</si>
  <si>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</si>
  <si>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</si>
  <si>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</si>
  <si>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</si>
  <si>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</si>
  <si>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</si>
  <si>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</si>
  <si>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</si>
  <si>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</si>
  <si>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</si>
  <si>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</si>
  <si>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</si>
  <si>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</si>
  <si>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</si>
  <si>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</si>
  <si>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</si>
  <si>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</si>
  <si>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</si>
  <si>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</si>
  <si>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</si>
  <si>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</si>
  <si>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</si>
  <si>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</si>
  <si>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</si>
  <si>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</si>
  <si>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</si>
  <si>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</si>
  <si>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</si>
  <si>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</si>
  <si>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</si>
  <si>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</si>
  <si>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</si>
  <si>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</si>
  <si>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</si>
  <si>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</si>
  <si>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</si>
  <si>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</si>
  <si>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</si>
  <si>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</si>
  <si>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</si>
  <si>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</si>
  <si>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</si>
  <si>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</si>
  <si>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</si>
  <si>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</si>
  <si>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</si>
  <si>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</si>
  <si>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</si>
  <si>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</si>
  <si>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</si>
  <si>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</si>
  <si>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</si>
  <si>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</si>
  <si>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</si>
  <si>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</si>
  <si>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</si>
  <si>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</si>
  <si>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</si>
  <si>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</si>
  <si>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</si>
  <si>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</si>
  <si>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</si>
  <si>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</si>
  <si>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</si>
  <si>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</si>
  <si>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</si>
  <si>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</si>
  <si>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</si>
  <si>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</si>
  <si>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</si>
  <si>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</si>
  <si>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</si>
  <si>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</si>
  <si>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</si>
  <si>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</si>
  <si>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</si>
  <si>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</si>
  <si>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</si>
  <si>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</si>
  <si>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</si>
  <si>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</si>
  <si>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</si>
  <si>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</si>
  <si>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</si>
  <si>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</si>
  <si>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</si>
  <si>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</si>
  <si>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</si>
  <si>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</si>
  <si>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</si>
  <si>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</si>
  <si>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</si>
  <si>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</si>
  <si>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</si>
  <si>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</si>
  <si>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</si>
  <si>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</si>
  <si>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</si>
  <si>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</si>
  <si>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</si>
  <si>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</si>
  <si>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</si>
  <si>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</si>
  <si>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</si>
  <si>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</si>
  <si>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</si>
  <si>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</si>
  <si>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</si>
  <si>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</si>
  <si>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</si>
  <si>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</si>
  <si>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</si>
  <si>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</si>
  <si>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</si>
  <si>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</si>
  <si>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</si>
  <si>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</si>
  <si>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</si>
  <si>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</si>
  <si>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</si>
  <si>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</si>
  <si>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</si>
  <si>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</si>
  <si>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</si>
  <si>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</si>
  <si>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</si>
  <si>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</si>
  <si>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</si>
  <si>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</si>
  <si>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</si>
  <si>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</si>
  <si>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</si>
  <si>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</si>
  <si>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</si>
  <si>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</si>
  <si>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</si>
  <si>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</si>
  <si>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</si>
  <si>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</si>
  <si>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</si>
  <si>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</si>
  <si>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</si>
  <si>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</si>
  <si>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</si>
  <si>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</si>
  <si>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</si>
  <si>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</si>
  <si>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</si>
  <si>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</si>
  <si>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</si>
  <si>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</si>
  <si>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</si>
  <si>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</si>
  <si>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</si>
  <si>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</si>
  <si>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</si>
  <si>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</si>
  <si>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</si>
  <si>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</si>
  <si>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</si>
  <si>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</si>
  <si>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</si>
  <si>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</si>
  <si>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</si>
  <si>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</si>
  <si>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</si>
  <si>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</si>
  <si>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</si>
  <si>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</si>
  <si>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</si>
  <si>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</si>
  <si>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</si>
  <si>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</si>
  <si>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</si>
  <si>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</si>
  <si>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</si>
  <si>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</si>
  <si>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</si>
  <si>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</si>
  <si>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</si>
  <si>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</si>
  <si>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</si>
  <si>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</si>
  <si>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</si>
  <si>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</si>
  <si>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</si>
  <si>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</si>
  <si>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</si>
  <si>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</si>
  <si>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</si>
  <si>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</si>
  <si>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</si>
  <si>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</si>
  <si>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</si>
  <si>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</si>
  <si>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</si>
  <si>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</si>
  <si>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</si>
  <si>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</si>
  <si>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</si>
  <si>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</si>
  <si>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</si>
  <si>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</si>
  <si>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</si>
  <si>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</si>
  <si>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</si>
  <si>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</si>
  <si>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</si>
  <si>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</si>
  <si>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</si>
  <si>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</si>
  <si>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</si>
  <si>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</si>
  <si>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</si>
  <si>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</si>
  <si>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</si>
  <si>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</si>
  <si>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</si>
  <si>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</si>
  <si>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</si>
  <si>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</si>
  <si>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</si>
  <si>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</si>
  <si>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</si>
  <si>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</si>
  <si>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</si>
  <si>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</si>
  <si>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</si>
  <si>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</si>
  <si>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</si>
  <si>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</si>
  <si>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</si>
  <si>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</si>
  <si>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</si>
  <si>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</si>
  <si>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</si>
  <si>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</si>
  <si>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</si>
  <si>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</si>
  <si>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</si>
  <si>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</si>
  <si>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</si>
  <si>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</si>
  <si>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</si>
  <si>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</si>
  <si>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</si>
  <si>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</si>
  <si>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</si>
  <si>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</si>
  <si>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</si>
  <si>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</si>
  <si>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</si>
  <si>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</si>
  <si>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</si>
  <si>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</si>
  <si>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</si>
  <si>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</si>
  <si>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</si>
  <si>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</si>
  <si>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</si>
  <si>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</si>
  <si>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</si>
  <si>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</si>
  <si>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</si>
  <si>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</si>
  <si>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</si>
  <si>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</si>
  <si>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</si>
  <si>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</si>
  <si>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</si>
  <si>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</si>
  <si>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</si>
  <si>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</si>
  <si>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</si>
  <si>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</si>
  <si>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</si>
  <si>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</si>
  <si>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</si>
  <si>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</si>
  <si>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</si>
  <si>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</si>
  <si>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</si>
  <si>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</si>
  <si>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</si>
  <si>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</si>
  <si>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</si>
  <si>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</si>
  <si>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</si>
  <si>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</si>
  <si>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</si>
  <si>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</si>
  <si>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</si>
  <si>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</si>
  <si>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</si>
  <si>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</si>
  <si>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</si>
  <si>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</si>
  <si>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</si>
  <si>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</si>
  <si>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</si>
  <si>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</si>
  <si>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</si>
  <si>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</si>
  <si>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</si>
  <si>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</si>
  <si>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</si>
  <si>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</si>
  <si>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</si>
  <si>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</si>
  <si>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</si>
  <si>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</si>
  <si>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</si>
  <si>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</si>
  <si>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</si>
  <si>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</si>
  <si>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</si>
  <si>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</si>
  <si>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</si>
  <si>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</si>
  <si>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</si>
  <si>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</si>
  <si>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</si>
  <si>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</si>
  <si>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</si>
  <si>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</si>
  <si>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</si>
  <si>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</si>
  <si>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</si>
  <si>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</si>
  <si>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</si>
  <si>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</si>
  <si>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</si>
  <si>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</si>
  <si>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</si>
  <si>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</si>
  <si>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</si>
  <si>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</si>
  <si>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</si>
  <si>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</si>
  <si>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</si>
  <si>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</si>
  <si>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</si>
  <si>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</si>
  <si>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</si>
  <si>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</si>
  <si>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</si>
  <si>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</si>
  <si>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</si>
  <si>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</si>
  <si>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</si>
  <si>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</si>
  <si>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</si>
  <si>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</si>
  <si>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</si>
  <si>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</si>
  <si>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</si>
  <si>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</si>
  <si>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</si>
  <si>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</si>
  <si>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</si>
  <si>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</si>
  <si>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</si>
  <si>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</si>
  <si>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</si>
  <si>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</si>
  <si>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</si>
  <si>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</si>
  <si>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</si>
  <si>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</si>
  <si>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</si>
  <si>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</si>
  <si>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</si>
  <si>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</si>
  <si>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</si>
  <si>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</si>
  <si>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</si>
  <si>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</si>
  <si>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</si>
  <si>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</si>
  <si>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</si>
  <si>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</si>
  <si>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</si>
  <si>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</si>
  <si>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</si>
  <si>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</si>
  <si>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</si>
  <si>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</si>
  <si>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</si>
  <si>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</si>
  <si>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</si>
  <si>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</si>
  <si>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</si>
  <si>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</si>
  <si>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</si>
  <si>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</si>
  <si>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</si>
  <si>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</si>
  <si>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</si>
  <si>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</si>
  <si>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</si>
  <si>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</si>
  <si>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</si>
  <si>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</si>
  <si>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</si>
  <si>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</si>
  <si>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</si>
  <si>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</si>
  <si>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</si>
  <si>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</si>
  <si>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</si>
  <si>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</si>
  <si>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</si>
  <si>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</si>
  <si>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</si>
  <si>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</si>
  <si>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</si>
  <si>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</si>
  <si>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</si>
  <si>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</si>
  <si>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</si>
  <si>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</si>
  <si>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</si>
  <si>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</si>
  <si>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</si>
  <si>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</si>
  <si>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</si>
  <si>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</si>
  <si>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</si>
  <si>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</si>
  <si>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</si>
  <si>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</si>
  <si>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</si>
  <si>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</si>
  <si>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</si>
  <si>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</si>
  <si>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</si>
  <si>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</si>
  <si>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</si>
  <si>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</si>
  <si>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</si>
  <si>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</si>
  <si>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</si>
  <si>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</si>
  <si>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</si>
  <si>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</si>
  <si>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</si>
  <si>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</si>
  <si>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</si>
  <si>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</si>
  <si>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</si>
  <si>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</si>
  <si>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</si>
  <si>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</si>
  <si>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</si>
  <si>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</si>
  <si>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</si>
  <si>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</si>
  <si>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</si>
  <si>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</si>
  <si>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</si>
  <si>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</si>
  <si>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</si>
  <si>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</si>
  <si>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</si>
  <si>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</si>
  <si>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</si>
  <si>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</si>
  <si>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</si>
  <si>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</si>
  <si>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</si>
  <si>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</si>
  <si>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</si>
  <si>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</si>
  <si>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</si>
  <si>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</si>
  <si>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</si>
  <si>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</si>
  <si>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</si>
  <si>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</si>
  <si>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</si>
  <si>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</si>
  <si>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</si>
  <si>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</si>
  <si>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</si>
  <si>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</si>
  <si>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</si>
  <si>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</si>
  <si>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</si>
  <si>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</si>
  <si>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</si>
  <si>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</si>
  <si>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</si>
  <si>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</si>
  <si>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</si>
  <si>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</si>
  <si>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</si>
  <si>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</si>
  <si>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</si>
  <si>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</si>
  <si>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</si>
  <si>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</si>
  <si>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</si>
  <si>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</si>
  <si>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</si>
  <si>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</si>
  <si>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</si>
  <si>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</si>
  <si>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</si>
  <si>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</si>
  <si>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</si>
  <si>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</si>
  <si>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</si>
  <si>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</si>
  <si>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</si>
  <si>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</si>
  <si>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</si>
  <si>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</si>
  <si>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</si>
  <si>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</si>
  <si>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</si>
  <si>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</si>
  <si>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</si>
  <si>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</si>
  <si>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</si>
  <si>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</si>
  <si>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</si>
  <si>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</si>
  <si>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</si>
  <si>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</si>
  <si>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</si>
  <si>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</si>
  <si>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</si>
  <si>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</si>
  <si>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</si>
  <si>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</si>
  <si>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</si>
  <si>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</si>
  <si>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</si>
  <si>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</si>
  <si>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</si>
  <si>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</si>
  <si>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</si>
  <si>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</si>
  <si>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</si>
  <si>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</si>
  <si>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</si>
  <si>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</si>
  <si>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</si>
  <si>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</si>
  <si>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</si>
  <si>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</si>
  <si>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</si>
  <si>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</si>
  <si>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</si>
  <si>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</si>
  <si>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</si>
  <si>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</si>
  <si>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</si>
  <si>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</si>
  <si>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</si>
  <si>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</si>
  <si>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</si>
  <si>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</si>
  <si>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</si>
  <si>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</si>
  <si>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</si>
  <si>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</si>
  <si>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</si>
  <si>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</si>
  <si>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</si>
  <si>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</si>
  <si>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</si>
  <si>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</si>
  <si>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</si>
  <si>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</si>
  <si>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</si>
  <si>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</si>
  <si>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</si>
  <si>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</si>
  <si>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</si>
  <si>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</si>
  <si>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</si>
  <si>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</si>
  <si>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</si>
  <si>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</si>
  <si>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</si>
  <si>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</si>
  <si>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</si>
  <si>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</si>
  <si>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</si>
  <si>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</si>
  <si>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</si>
  <si>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</si>
  <si>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</si>
  <si>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</si>
  <si>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</si>
  <si>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</si>
  <si>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</si>
  <si>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</si>
  <si>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</si>
  <si>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</si>
  <si>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</si>
  <si>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</si>
  <si>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</si>
  <si>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</si>
  <si>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</si>
  <si>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</si>
  <si>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</si>
  <si>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</si>
  <si>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</si>
  <si>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</si>
  <si>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</si>
  <si>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</si>
  <si>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</si>
  <si>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</si>
  <si>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</si>
  <si>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</si>
  <si>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</si>
  <si>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</si>
  <si>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</si>
  <si>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</si>
  <si>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</si>
  <si>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</si>
  <si>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</si>
  <si>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</si>
  <si>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</si>
  <si>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</si>
  <si>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</si>
  <si>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</si>
  <si>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</si>
  <si>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</si>
  <si>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</si>
  <si>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</si>
  <si>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</si>
  <si>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</si>
  <si>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</si>
  <si>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</si>
  <si>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</si>
  <si>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</si>
  <si>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</si>
  <si>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</si>
  <si>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</si>
  <si>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</si>
  <si>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</si>
  <si>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</si>
  <si>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</si>
  <si>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</si>
  <si>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</si>
  <si>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</si>
  <si>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</si>
  <si>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</si>
  <si>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</si>
  <si>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</si>
  <si>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</si>
  <si>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</si>
  <si>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</si>
  <si>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</si>
  <si>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</si>
  <si>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</si>
  <si>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</si>
  <si>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</si>
  <si>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</si>
  <si>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</si>
  <si>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</si>
  <si>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</si>
  <si>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</si>
  <si>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</si>
  <si>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</si>
  <si>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</si>
  <si>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</si>
  <si>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</si>
  <si>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</si>
  <si>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</si>
  <si>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</si>
  <si>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</si>
  <si>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</si>
  <si>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</si>
  <si>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</si>
  <si>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</si>
  <si>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</si>
  <si>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</si>
  <si>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</si>
  <si>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</si>
  <si>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</si>
  <si>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</si>
  <si>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</si>
  <si>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</si>
  <si>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</si>
  <si>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</si>
  <si>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</si>
  <si>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</si>
  <si>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</si>
  <si>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</si>
  <si>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</si>
  <si>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</si>
  <si>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</si>
  <si>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</si>
  <si>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</si>
  <si>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</si>
  <si>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</si>
  <si>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</si>
  <si>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</si>
  <si>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</si>
  <si>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</si>
  <si>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</si>
  <si>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</si>
  <si>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</si>
  <si>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</si>
  <si>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</si>
  <si>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</si>
  <si>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</si>
  <si>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</si>
  <si>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</si>
  <si>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</si>
  <si>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</si>
  <si>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</si>
  <si>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</si>
  <si>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</si>
  <si>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</si>
  <si>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</si>
  <si>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</si>
  <si>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</si>
  <si>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</si>
  <si>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</si>
  <si>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</si>
  <si>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</si>
  <si>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</si>
  <si>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</si>
  <si>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</si>
  <si>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</si>
  <si>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</si>
  <si>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</si>
  <si>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</si>
  <si>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</si>
  <si>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</si>
  <si>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</si>
  <si>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</si>
  <si>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</si>
  <si>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</si>
  <si>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</si>
  <si>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</si>
  <si>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</si>
  <si>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</si>
  <si>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</si>
  <si>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</si>
  <si>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</si>
  <si>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</si>
  <si>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</si>
  <si>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</si>
  <si>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</si>
  <si>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</si>
  <si>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</si>
  <si>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</si>
  <si>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</si>
  <si>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</si>
  <si>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</si>
  <si>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</si>
  <si>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</si>
  <si>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</si>
  <si>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</si>
  <si>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</si>
  <si>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</si>
  <si>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</si>
  <si>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</si>
  <si>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</si>
  <si>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</si>
  <si>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</si>
  <si>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</si>
  <si>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</si>
  <si>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</si>
  <si>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</si>
  <si>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</si>
  <si>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</si>
  <si>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</si>
  <si>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</si>
  <si>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</si>
  <si>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</si>
  <si>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</si>
  <si>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</si>
  <si>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</si>
  <si>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</si>
  <si>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</si>
  <si>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</si>
  <si>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</si>
  <si>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</si>
  <si>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</si>
  <si>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</si>
  <si>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</si>
  <si>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</si>
  <si>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</si>
  <si>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</si>
  <si>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</si>
  <si>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</si>
  <si>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</si>
  <si>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</si>
  <si>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</si>
  <si>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</si>
  <si>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</si>
  <si>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</si>
  <si>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</si>
  <si>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</si>
  <si>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</si>
  <si>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</si>
  <si>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</si>
  <si>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</si>
  <si>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</si>
  <si>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</si>
  <si>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</si>
  <si>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</si>
  <si>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</si>
  <si>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</si>
  <si>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</si>
  <si>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</si>
  <si>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</si>
  <si>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</si>
  <si>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</si>
  <si>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</si>
  <si>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</si>
  <si>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</si>
  <si>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</si>
  <si>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</si>
  <si>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</si>
  <si>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</si>
  <si>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</si>
  <si>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</si>
  <si>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</si>
  <si>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</si>
  <si>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</si>
  <si>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</si>
  <si>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</si>
  <si>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</si>
  <si>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</si>
  <si>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</si>
  <si>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</si>
  <si>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</si>
  <si>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</si>
  <si>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</si>
  <si>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</si>
  <si>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</si>
  <si>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</si>
  <si>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</si>
  <si>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</si>
  <si>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</si>
  <si>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</si>
  <si>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</si>
  <si>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</si>
  <si>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</si>
  <si>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</si>
  <si>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</si>
  <si>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</si>
  <si>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</si>
  <si>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</si>
  <si>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</si>
  <si>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</si>
  <si>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</si>
  <si>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</si>
  <si>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</si>
  <si>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</si>
  <si>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</si>
  <si>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</si>
  <si>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</si>
  <si>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</si>
  <si>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</si>
  <si>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</si>
  <si>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</si>
  <si>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</si>
  <si>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</si>
  <si>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</si>
  <si>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</si>
  <si>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</si>
  <si>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</si>
  <si>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</si>
  <si>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</si>
  <si>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</si>
  <si>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</si>
  <si>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</si>
  <si>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</si>
  <si>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</si>
  <si>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</si>
  <si>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</si>
  <si>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</si>
  <si>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</si>
  <si>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</si>
  <si>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</si>
  <si>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</si>
  <si>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</si>
  <si>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</si>
  <si>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</si>
  <si>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</si>
  <si>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</si>
  <si>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</si>
  <si>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</si>
  <si>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</si>
  <si>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</si>
  <si>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</si>
  <si>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</si>
  <si>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</si>
  <si>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</si>
  <si>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</si>
  <si>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</si>
  <si>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</si>
  <si>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</si>
  <si>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</si>
  <si>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</si>
  <si>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</si>
  <si>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</si>
  <si>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</si>
  <si>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</si>
  <si>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</si>
  <si>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</si>
  <si>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</si>
  <si>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</si>
  <si>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</si>
  <si>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</si>
  <si>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</si>
  <si>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</si>
  <si>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</si>
  <si>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</si>
  <si>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</si>
  <si>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</si>
  <si>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</si>
  <si>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</si>
  <si>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</si>
  <si>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</si>
  <si>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</si>
  <si>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</si>
  <si>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</si>
  <si>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</si>
  <si>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</si>
  <si>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</si>
  <si>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</si>
  <si>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</si>
  <si>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</si>
  <si>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</si>
  <si>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</si>
  <si>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</si>
  <si>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</si>
  <si>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</si>
  <si>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</si>
  <si>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</si>
  <si>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</si>
  <si>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</si>
  <si>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</si>
  <si>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</si>
  <si>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</si>
  <si>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</si>
  <si>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</si>
  <si>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</si>
  <si>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</si>
  <si>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</si>
  <si>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</si>
  <si>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</si>
  <si>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</si>
  <si>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</si>
  <si>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</si>
  <si>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</si>
  <si>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</si>
  <si>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</si>
  <si>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</si>
  <si>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</si>
  <si>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</si>
  <si>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</si>
  <si>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</si>
  <si>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</si>
  <si>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</si>
  <si>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</si>
  <si>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</si>
  <si>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</si>
  <si>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</si>
  <si>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</si>
  <si>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</si>
  <si>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</si>
  <si>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</si>
  <si>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</si>
  <si>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</si>
  <si>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</si>
  <si>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</si>
  <si>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</si>
  <si>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</si>
  <si>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</si>
  <si>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</si>
  <si>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</si>
  <si>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</si>
  <si>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</si>
  <si>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</si>
  <si>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</si>
  <si>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</si>
  <si>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</si>
  <si>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</si>
  <si>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</si>
  <si>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</si>
  <si>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</si>
  <si>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</si>
  <si>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</si>
  <si>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</si>
  <si>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</si>
  <si>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</si>
  <si>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</si>
  <si>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</si>
  <si>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</si>
  <si>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</si>
  <si>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</si>
  <si>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</si>
  <si>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</si>
  <si>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</si>
  <si>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</si>
  <si>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</si>
  <si>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</si>
  <si>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</si>
  <si>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</si>
  <si>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</si>
  <si>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</si>
  <si>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</si>
  <si>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</si>
  <si>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</si>
  <si>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</si>
  <si>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</si>
  <si>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</si>
  <si>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</si>
  <si>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</si>
  <si>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</si>
  <si>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</si>
  <si>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</si>
  <si>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</si>
  <si>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</si>
  <si>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</si>
  <si>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</si>
  <si>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</si>
  <si>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</si>
  <si>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</si>
  <si>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</si>
  <si>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</si>
  <si>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</si>
  <si>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</si>
  <si>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</si>
  <si>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</si>
  <si>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</si>
  <si>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</si>
  <si>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</si>
  <si>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</si>
  <si>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</si>
  <si>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</si>
  <si>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</si>
  <si>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</si>
  <si>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</si>
  <si>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</si>
  <si>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</si>
  <si>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</si>
  <si>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</si>
  <si>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</si>
  <si>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</si>
  <si>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</si>
  <si>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</si>
  <si>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</si>
  <si>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</si>
  <si>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</si>
  <si>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</si>
  <si>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</si>
  <si>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</si>
  <si>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</si>
  <si>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</si>
  <si>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</si>
  <si>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</si>
  <si>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</si>
  <si>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</si>
  <si>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</si>
  <si>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</si>
  <si>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</si>
  <si>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</si>
  <si>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</si>
  <si>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</si>
  <si>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</si>
  <si>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</si>
  <si>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</si>
  <si>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</si>
  <si>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</si>
  <si>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</si>
  <si>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</si>
  <si>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</si>
  <si>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</si>
  <si>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</si>
  <si>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</si>
  <si>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</si>
  <si>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</si>
  <si>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</si>
  <si>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</si>
  <si>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</si>
  <si>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</si>
  <si>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</si>
  <si>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</si>
  <si>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</si>
  <si>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</si>
  <si>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</si>
  <si>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</si>
  <si>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</si>
  <si>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</si>
  <si>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</si>
  <si>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</si>
  <si>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</si>
  <si>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</si>
  <si>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</si>
  <si>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</si>
  <si>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</si>
  <si>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</si>
  <si>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</si>
  <si>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</si>
  <si>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</si>
  <si>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</si>
  <si>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</si>
  <si>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</si>
  <si>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</si>
  <si>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</si>
  <si>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</si>
  <si>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</si>
  <si>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</si>
  <si>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</si>
  <si>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</si>
  <si>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</si>
  <si>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</si>
  <si>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</si>
  <si>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</si>
  <si>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</si>
  <si>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</si>
  <si>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</si>
  <si>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</si>
  <si>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</si>
  <si>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</si>
  <si>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</si>
  <si>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</si>
  <si>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</si>
  <si>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</si>
  <si>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</si>
  <si>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</si>
  <si>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</si>
  <si>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</si>
  <si>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</si>
  <si>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</si>
  <si>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</si>
  <si>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</si>
  <si>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</si>
  <si>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</si>
  <si>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</si>
  <si>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</si>
  <si>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</si>
  <si>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</si>
  <si>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</si>
  <si>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</si>
  <si>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</si>
  <si>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</si>
  <si>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</si>
  <si>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</si>
  <si>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</si>
  <si>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</si>
  <si>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</si>
  <si>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</si>
  <si>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</si>
  <si>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</si>
  <si>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</si>
  <si>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</si>
  <si>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</si>
  <si>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</si>
  <si>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</si>
  <si>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</si>
  <si>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</si>
  <si>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</si>
  <si>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</si>
  <si>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</si>
  <si>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</si>
  <si>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</si>
  <si>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</si>
  <si>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</si>
  <si>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</si>
  <si>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</si>
  <si>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</si>
  <si>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</si>
  <si>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</si>
  <si>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</si>
  <si>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</si>
  <si>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</si>
  <si>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</si>
  <si>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</si>
  <si>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</si>
  <si>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</si>
  <si>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</si>
  <si>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</si>
  <si>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</si>
  <si>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</si>
  <si>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</si>
  <si>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</si>
  <si>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</si>
  <si>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</si>
  <si>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</si>
  <si>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</si>
  <si>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</si>
  <si>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</si>
  <si>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</si>
  <si>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</si>
  <si>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</si>
  <si>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</si>
  <si>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</si>
  <si>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</si>
  <si>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</si>
  <si>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</si>
  <si>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</si>
  <si>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</si>
  <si>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</si>
  <si>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</si>
  <si>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</si>
  <si>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</si>
  <si>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</si>
  <si>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</si>
  <si>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</si>
  <si>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</si>
  <si>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</si>
  <si>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</si>
  <si>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</si>
  <si>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</si>
  <si>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</si>
  <si>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</si>
  <si>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</si>
  <si>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</si>
  <si>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</si>
  <si>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</si>
  <si>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</si>
  <si>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</si>
  <si>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</si>
  <si>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</si>
  <si>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</si>
  <si>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</si>
  <si>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</si>
  <si>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</si>
  <si>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</si>
  <si>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</si>
  <si>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</si>
  <si>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</si>
  <si>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</si>
  <si>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</si>
  <si>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</si>
  <si>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</si>
  <si>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</si>
  <si>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</si>
  <si>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</si>
  <si>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</si>
  <si>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</si>
  <si>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</si>
  <si>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</si>
  <si>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</si>
  <si>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</si>
  <si>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</si>
  <si>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</si>
  <si>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</si>
  <si>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</si>
  <si>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</si>
  <si>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</si>
  <si>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</si>
  <si>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</si>
  <si>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</si>
  <si>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</si>
  <si>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</si>
  <si>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</si>
  <si>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</si>
  <si>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</si>
  <si>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</si>
  <si>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</si>
  <si>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</si>
  <si>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</si>
  <si>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</si>
  <si>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</si>
  <si>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</si>
  <si>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</si>
  <si>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</si>
  <si>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</si>
  <si>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</si>
  <si>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</si>
  <si>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</si>
  <si>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</si>
  <si>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</si>
  <si>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</si>
  <si>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</si>
  <si>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</si>
  <si>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</si>
  <si>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</si>
  <si>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</si>
  <si>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</si>
  <si>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</si>
  <si>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</si>
  <si>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</si>
  <si>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</si>
  <si>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</si>
  <si>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</si>
  <si>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</si>
  <si>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</si>
  <si>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</si>
  <si>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</si>
  <si>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</si>
  <si>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</si>
  <si>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</si>
  <si>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</si>
  <si>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</si>
  <si>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</si>
  <si>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</si>
  <si>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COOK</t>
  </si>
  <si>
    <t>6901 WEST OAKTON STREET</t>
  </si>
  <si>
    <t>NILES</t>
  </si>
  <si>
    <t>JKOSIROG@NILES71.ORG</t>
  </si>
  <si>
    <t>DR. JOHN KOSIROG</t>
  </si>
  <si>
    <t>847-966-9280</t>
  </si>
  <si>
    <t>847-966-0214</t>
  </si>
  <si>
    <t>EVANS, MARSHALL &amp; PEASE, P.C.</t>
  </si>
  <si>
    <t>JEFFERY M. ROLLEFSON, CPA</t>
  </si>
  <si>
    <t>1875 HICKS ROAD</t>
  </si>
  <si>
    <t>ROLLING MEADOWS</t>
  </si>
  <si>
    <t>847-221-5700</t>
  </si>
  <si>
    <t>847-221-5701</t>
  </si>
  <si>
    <t>060-003973</t>
  </si>
  <si>
    <t>JEFF@EMPCPA.COM</t>
  </si>
  <si>
    <t>MARTIN PALTZER, JR</t>
  </si>
  <si>
    <t>847965-0034</t>
  </si>
  <si>
    <t>847-965-0039</t>
  </si>
  <si>
    <t>EBC, WWSIT</t>
  </si>
  <si>
    <t>NILES TOWNSHIP SCHOOL TREASURER</t>
  </si>
  <si>
    <t>INFORMATION AGREEMENT BETWEEN FOUR DISTRICTS</t>
  </si>
  <si>
    <t>NTDSE</t>
  </si>
  <si>
    <t>Niles ESD 71</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</si>
</sst>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266700</xdr:colOff>
          <xdr:row>5</xdr:row>
          <xdr:rowOff>19050</xdr:rowOff>
        </xdr:from>
        <xdr:to>
          <xdr:col>0</xdr:col>
          <xdr:colOff>638175</xdr:colOff>
          <xdr:row>7</xdr:row>
          <xdr:rowOff>28575</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891887</xdr:colOff>
          <xdr:row>2</xdr:row>
          <xdr:rowOff>0</xdr:rowOff>
        </xdr:from>
        <xdr:to>
          <xdr:col>0</xdr:col>
          <xdr:colOff>1806287</xdr:colOff>
          <xdr:row>6</xdr:row>
          <xdr:rowOff>19050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2199408</xdr:colOff>
          <xdr:row>2</xdr:row>
          <xdr:rowOff>17318</xdr:rowOff>
        </xdr:from>
        <xdr:to>
          <xdr:col>1</xdr:col>
          <xdr:colOff>218209</xdr:colOff>
          <xdr:row>6</xdr:row>
          <xdr:rowOff>36368</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1"/>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2" t="s">
        <v>2093</v>
      </c>
      <c r="P12" s="380" t="s">
        <v>226</v>
      </c>
      <c r="Q12" s="345"/>
      <c r="R12" s="184"/>
      <c r="S12" s="184"/>
      <c r="T12" s="365" t="s">
        <v>305</v>
      </c>
      <c r="U12" s="272"/>
      <c r="V12" s="272"/>
      <c r="W12" s="272"/>
      <c r="X12" s="272"/>
      <c r="Y12" s="200"/>
      <c r="Z12" s="200"/>
      <c r="AA12" s="201"/>
    </row>
    <row r="13" spans="1:28" ht="13.5" customHeight="1" x14ac:dyDescent="0.2">
      <c r="A13" s="2132">
        <v>5016071002</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2116</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4"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2104</v>
      </c>
      <c r="U19" s="2065"/>
      <c r="V19" s="2065"/>
      <c r="W19" s="2066"/>
      <c r="X19" s="2083" t="s">
        <v>2033</v>
      </c>
      <c r="Y19" s="2145"/>
      <c r="Z19" s="2143">
        <v>60008</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2105</v>
      </c>
      <c r="U21" s="2152"/>
      <c r="V21" s="2152"/>
      <c r="W21" s="2152"/>
      <c r="X21" s="2157" t="s">
        <v>2106</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5" t="s">
        <v>1631</v>
      </c>
      <c r="Z22" s="200"/>
      <c r="AA22" s="201"/>
    </row>
    <row r="23" spans="1:27" ht="13.5" customHeight="1" x14ac:dyDescent="0.2">
      <c r="A23" s="2109" t="s">
        <v>2097</v>
      </c>
      <c r="B23" s="2110"/>
      <c r="C23" s="2110"/>
      <c r="D23" s="2110"/>
      <c r="E23" s="2110"/>
      <c r="F23" s="2110"/>
      <c r="G23" s="2110"/>
      <c r="H23" s="2111"/>
      <c r="T23" s="2092" t="s">
        <v>2107</v>
      </c>
      <c r="U23" s="2152"/>
      <c r="V23" s="2152"/>
      <c r="W23" s="2152"/>
      <c r="X23" s="2154">
        <v>42736</v>
      </c>
      <c r="Y23" s="2155"/>
      <c r="Z23" s="2155"/>
      <c r="AA23" s="2156"/>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60714</v>
      </c>
      <c r="B25" s="2065"/>
      <c r="C25" s="2065"/>
      <c r="D25" s="2065"/>
      <c r="E25" s="2065"/>
      <c r="F25" s="2065"/>
      <c r="G25" s="2065"/>
      <c r="H25" s="2066"/>
      <c r="I25" s="660"/>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2093</v>
      </c>
      <c r="F29" s="1565" t="s">
        <v>1629</v>
      </c>
      <c r="G29" s="661"/>
      <c r="I29" s="275"/>
      <c r="J29" s="392"/>
      <c r="K29" s="182" t="s">
        <v>675</v>
      </c>
      <c r="L29" s="1761"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2093</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2093</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t="s">
        <v>2109</v>
      </c>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2097</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2099</v>
      </c>
      <c r="B42" s="2065"/>
      <c r="C42" s="2066"/>
      <c r="D42" s="2083" t="s">
        <v>2100</v>
      </c>
      <c r="E42" s="2065"/>
      <c r="F42" s="2065"/>
      <c r="G42" s="2065"/>
      <c r="H42" s="2066"/>
      <c r="I42" s="2067" t="s">
        <v>2110</v>
      </c>
      <c r="J42" s="2068"/>
      <c r="K42" s="2068"/>
      <c r="L42" s="2068"/>
      <c r="M42" s="2068"/>
      <c r="N42" s="2068"/>
      <c r="O42" s="2069"/>
      <c r="P42" s="2094" t="s">
        <v>2111</v>
      </c>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2" t="s">
        <v>2093</v>
      </c>
      <c r="C51" s="627">
        <v>22</v>
      </c>
      <c r="D51" s="390" t="s">
        <v>1864</v>
      </c>
      <c r="E51" s="27"/>
      <c r="F51" s="1609"/>
      <c r="G51" s="1784" t="s">
        <v>1863</v>
      </c>
      <c r="H51" s="2033">
        <v>33512</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v>42611</v>
      </c>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v>22822</v>
      </c>
      <c r="F86" s="1725">
        <v>924</v>
      </c>
      <c r="G86" s="1725">
        <v>9883</v>
      </c>
      <c r="H86" s="1725"/>
      <c r="I86" s="1725">
        <v>18046</v>
      </c>
      <c r="J86" s="1754">
        <f>SUM(E86:I86)</f>
        <v>51675</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51675</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2101</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383992766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1.6997000000000002E-2</v>
      </c>
      <c r="E10" s="100" t="s">
        <v>1186</v>
      </c>
      <c r="F10" s="472">
        <v>2.4979999999999998E-3</v>
      </c>
      <c r="G10" s="100" t="s">
        <v>1186</v>
      </c>
      <c r="H10" s="472">
        <v>4.9600000000000002E-4</v>
      </c>
      <c r="I10" s="100" t="s">
        <v>1187</v>
      </c>
      <c r="J10" s="473">
        <f>ROUND(D10+F10+H10,5)</f>
        <v>1.9990000000000001E-2</v>
      </c>
      <c r="K10" s="93"/>
      <c r="L10" s="472">
        <v>9.9999999999999995E-7</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9209901</v>
      </c>
      <c r="E16" s="100"/>
      <c r="F16" s="82">
        <f>SUM('Acct Summary 7-8'!C17,'Acct Summary 7-8'!D17,'Acct Summary 7-8'!F17)</f>
        <v>8286453</v>
      </c>
      <c r="G16" s="100"/>
      <c r="H16" s="82">
        <f>SUM(D16-F16)</f>
        <v>923448</v>
      </c>
      <c r="I16" s="93"/>
      <c r="J16" s="82">
        <f>SUM('Acct Summary 7-8'!C81,'Acct Summary 7-8'!D81,'Acct Summary 7-8'!F81,'Acct Summary 7-8'!I81)</f>
        <v>13755356</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3" t="s">
        <v>2093</v>
      </c>
      <c r="C31" s="406" t="s">
        <v>689</v>
      </c>
      <c r="D31" s="63" t="s">
        <v>1262</v>
      </c>
      <c r="E31" s="93"/>
      <c r="F31" s="93"/>
      <c r="G31" s="101"/>
      <c r="H31" s="253">
        <f>IF(B31="X",(J7*0.069),IF(B32="X",(J7*0.138),"Enter x in a.or b."))</f>
        <v>26495500.854000002</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Niles ESD 71</v>
      </c>
      <c r="E7" s="136"/>
      <c r="G7" s="137"/>
      <c r="H7" s="138"/>
      <c r="I7" s="138"/>
      <c r="J7" s="138"/>
      <c r="K7" s="138"/>
      <c r="L7"/>
      <c r="M7"/>
      <c r="N7"/>
      <c r="O7"/>
      <c r="P7"/>
    </row>
    <row r="8" spans="1:18" ht="12.75" x14ac:dyDescent="0.2">
      <c r="A8"/>
      <c r="B8"/>
      <c r="C8" s="134" t="s">
        <v>1341</v>
      </c>
      <c r="D8" s="139">
        <f>COVER!A13</f>
        <v>5016071002</v>
      </c>
      <c r="E8" s="140"/>
      <c r="G8"/>
      <c r="H8"/>
      <c r="I8"/>
      <c r="J8"/>
      <c r="K8"/>
      <c r="L8"/>
      <c r="M8"/>
      <c r="N8"/>
      <c r="O8"/>
      <c r="P8"/>
    </row>
    <row r="9" spans="1:18" ht="12.75" x14ac:dyDescent="0.2">
      <c r="A9"/>
      <c r="B9"/>
      <c r="C9" s="134" t="s">
        <v>829</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13755356</v>
      </c>
      <c r="I12" s="1162"/>
      <c r="J12" s="1162"/>
      <c r="K12" s="1163">
        <f>TRUNC((H12/H13*100000),5)/100000</f>
        <v>1.4935400498999998</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9209901</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8286453</v>
      </c>
      <c r="I17" s="1162"/>
      <c r="J17" s="1168"/>
      <c r="K17" s="1163">
        <f>TRUNC((H17/H18*100000),5)/100000</f>
        <v>0.89973312409999995</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9209901</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10351075</v>
      </c>
      <c r="I24" s="684"/>
      <c r="J24" s="684"/>
      <c r="K24" s="1172">
        <f>TRUNC(((H24/H25*100000)/100000),2)</f>
        <v>449.69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23017.924999999999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6524613.0834900001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26495500.854000002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42" sqref="T42:W42"/>
      <selection pane="bottomLeft" activeCell="A3" sqref="A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5986726</v>
      </c>
      <c r="D4" s="412">
        <v>1942534</v>
      </c>
      <c r="E4" s="412">
        <v>37856</v>
      </c>
      <c r="F4" s="412">
        <v>1435</v>
      </c>
      <c r="G4" s="412">
        <v>113799</v>
      </c>
      <c r="H4" s="412"/>
      <c r="I4" s="412">
        <v>2420380</v>
      </c>
      <c r="J4" s="436"/>
      <c r="K4" s="412"/>
      <c r="L4" s="412">
        <v>17437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f>3180477+53911</f>
        <v>3234388</v>
      </c>
      <c r="D6" s="412">
        <v>452708</v>
      </c>
      <c r="E6" s="412"/>
      <c r="F6" s="412">
        <v>89842</v>
      </c>
      <c r="G6" s="439">
        <v>113591</v>
      </c>
      <c r="H6" s="439"/>
      <c r="I6" s="412">
        <v>110</v>
      </c>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40996</v>
      </c>
      <c r="D8" s="436"/>
      <c r="E8" s="436"/>
      <c r="F8" s="436">
        <v>10807</v>
      </c>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9262110</v>
      </c>
      <c r="D13" s="689">
        <f t="shared" ref="D13:L13" si="0">SUM(D4:D12)</f>
        <v>2395242</v>
      </c>
      <c r="E13" s="689">
        <f t="shared" si="0"/>
        <v>37856</v>
      </c>
      <c r="F13" s="689">
        <f t="shared" si="0"/>
        <v>102084</v>
      </c>
      <c r="G13" s="689">
        <f t="shared" si="0"/>
        <v>227390</v>
      </c>
      <c r="H13" s="689">
        <f t="shared" si="0"/>
        <v>0</v>
      </c>
      <c r="I13" s="689">
        <f t="shared" si="0"/>
        <v>2420490</v>
      </c>
      <c r="J13" s="689">
        <f t="shared" si="0"/>
        <v>0</v>
      </c>
      <c r="K13" s="689">
        <f t="shared" si="0"/>
        <v>0</v>
      </c>
      <c r="L13" s="689">
        <f t="shared" si="0"/>
        <v>17437</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105000</v>
      </c>
      <c r="N16" s="719"/>
    </row>
    <row r="17" spans="1:14" s="704" customFormat="1" ht="12.75" customHeight="1" x14ac:dyDescent="0.2">
      <c r="A17" s="718" t="s">
        <v>1751</v>
      </c>
      <c r="B17" s="542">
        <v>230</v>
      </c>
      <c r="C17" s="507"/>
      <c r="D17" s="507"/>
      <c r="E17" s="507"/>
      <c r="F17" s="507"/>
      <c r="G17" s="507"/>
      <c r="H17" s="507"/>
      <c r="I17" s="507"/>
      <c r="J17" s="507"/>
      <c r="K17" s="507"/>
      <c r="L17" s="507"/>
      <c r="M17" s="436">
        <v>11902098</v>
      </c>
      <c r="N17" s="719"/>
    </row>
    <row r="18" spans="1:14" s="704" customFormat="1" ht="12.75" customHeight="1" x14ac:dyDescent="0.2">
      <c r="A18" s="718" t="s">
        <v>1752</v>
      </c>
      <c r="B18" s="542">
        <v>240</v>
      </c>
      <c r="C18" s="507"/>
      <c r="D18" s="507"/>
      <c r="E18" s="507"/>
      <c r="F18" s="507"/>
      <c r="G18" s="507"/>
      <c r="H18" s="507"/>
      <c r="I18" s="507"/>
      <c r="J18" s="507"/>
      <c r="K18" s="507"/>
      <c r="L18" s="507"/>
      <c r="M18" s="436">
        <v>1023973</v>
      </c>
      <c r="N18" s="719"/>
    </row>
    <row r="19" spans="1:14" s="704" customFormat="1" ht="12.75" customHeight="1" x14ac:dyDescent="0.2">
      <c r="A19" s="718" t="s">
        <v>1753</v>
      </c>
      <c r="B19" s="542">
        <v>250</v>
      </c>
      <c r="C19" s="507"/>
      <c r="D19" s="507"/>
      <c r="E19" s="507"/>
      <c r="F19" s="507"/>
      <c r="G19" s="507"/>
      <c r="H19" s="507"/>
      <c r="I19" s="507"/>
      <c r="J19" s="507"/>
      <c r="K19" s="507"/>
      <c r="L19" s="507"/>
      <c r="M19" s="436">
        <v>1375516</v>
      </c>
      <c r="N19" s="719"/>
    </row>
    <row r="20" spans="1:14" s="704" customFormat="1" ht="12.75" customHeight="1" x14ac:dyDescent="0.2">
      <c r="A20" s="718" t="s">
        <v>1754</v>
      </c>
      <c r="B20" s="542">
        <v>260</v>
      </c>
      <c r="C20" s="507"/>
      <c r="D20" s="507"/>
      <c r="E20" s="507"/>
      <c r="F20" s="507"/>
      <c r="G20" s="507"/>
      <c r="H20" s="507"/>
      <c r="I20" s="507"/>
      <c r="J20" s="507"/>
      <c r="K20" s="507"/>
      <c r="L20" s="507"/>
      <c r="M20" s="436">
        <v>3700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14410287</v>
      </c>
      <c r="N23" s="693">
        <f>SUM(N21:N22)</f>
        <v>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v>69723</v>
      </c>
      <c r="D27" s="436">
        <v>23211</v>
      </c>
      <c r="E27" s="436"/>
      <c r="F27" s="436">
        <v>5068</v>
      </c>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v>48496</v>
      </c>
      <c r="D31" s="436">
        <v>733</v>
      </c>
      <c r="E31" s="436"/>
      <c r="F31" s="412">
        <v>9</v>
      </c>
      <c r="G31" s="436"/>
      <c r="H31" s="436"/>
      <c r="I31" s="436"/>
      <c r="J31" s="436"/>
      <c r="K31" s="436"/>
      <c r="L31" s="433"/>
      <c r="M31" s="433"/>
      <c r="N31" s="433"/>
    </row>
    <row r="32" spans="1:14" ht="13.5" customHeight="1" x14ac:dyDescent="0.2">
      <c r="A32" s="478" t="s">
        <v>757</v>
      </c>
      <c r="B32" s="42">
        <v>490</v>
      </c>
      <c r="C32" s="690">
        <v>236968</v>
      </c>
      <c r="D32" s="690">
        <v>33698</v>
      </c>
      <c r="E32" s="691"/>
      <c r="F32" s="691">
        <v>6664</v>
      </c>
      <c r="G32" s="691">
        <v>8524</v>
      </c>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17437</v>
      </c>
      <c r="M33" s="433"/>
      <c r="N33" s="482"/>
    </row>
    <row r="34" spans="1:14" ht="13.5" customHeight="1" thickBot="1" x14ac:dyDescent="0.25">
      <c r="A34" s="1076" t="s">
        <v>759</v>
      </c>
      <c r="B34" s="725"/>
      <c r="C34" s="1099">
        <f>SUM(C25:C33)</f>
        <v>355187</v>
      </c>
      <c r="D34" s="1099">
        <f t="shared" ref="D34:K34" si="1">SUM(D25:D33)</f>
        <v>57642</v>
      </c>
      <c r="E34" s="1099">
        <f t="shared" si="1"/>
        <v>0</v>
      </c>
      <c r="F34" s="1099">
        <f t="shared" si="1"/>
        <v>11741</v>
      </c>
      <c r="G34" s="1099">
        <f t="shared" si="1"/>
        <v>8524</v>
      </c>
      <c r="H34" s="1099">
        <f t="shared" si="1"/>
        <v>0</v>
      </c>
      <c r="I34" s="1099">
        <f t="shared" si="1"/>
        <v>0</v>
      </c>
      <c r="J34" s="1099">
        <f t="shared" si="1"/>
        <v>0</v>
      </c>
      <c r="K34" s="1099">
        <f t="shared" si="1"/>
        <v>0</v>
      </c>
      <c r="L34" s="1059">
        <f>SUM(L33)</f>
        <v>17437</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8906923</v>
      </c>
      <c r="D39" s="727">
        <v>2337600</v>
      </c>
      <c r="E39" s="727">
        <v>37856</v>
      </c>
      <c r="F39" s="727">
        <v>90343</v>
      </c>
      <c r="G39" s="727">
        <v>218866</v>
      </c>
      <c r="H39" s="727"/>
      <c r="I39" s="727">
        <v>2420490</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14410287</v>
      </c>
      <c r="N40" s="694"/>
    </row>
    <row r="41" spans="1:14" ht="13.5" customHeight="1" thickBot="1" x14ac:dyDescent="0.25">
      <c r="A41" s="464" t="s">
        <v>760</v>
      </c>
      <c r="B41" s="455"/>
      <c r="C41" s="485">
        <f>(SUM(C34,C37,C38,C39))</f>
        <v>9262110</v>
      </c>
      <c r="D41" s="485">
        <f t="shared" ref="D41:L41" si="2">SUM(D34,D37,D38:D39)</f>
        <v>2395242</v>
      </c>
      <c r="E41" s="485">
        <f t="shared" si="2"/>
        <v>37856</v>
      </c>
      <c r="F41" s="485">
        <f t="shared" si="2"/>
        <v>102084</v>
      </c>
      <c r="G41" s="485">
        <f t="shared" si="2"/>
        <v>227390</v>
      </c>
      <c r="H41" s="485">
        <f t="shared" si="2"/>
        <v>0</v>
      </c>
      <c r="I41" s="485">
        <f t="shared" si="2"/>
        <v>2420490</v>
      </c>
      <c r="J41" s="485">
        <f t="shared" si="2"/>
        <v>0</v>
      </c>
      <c r="K41" s="485">
        <f t="shared" si="2"/>
        <v>0</v>
      </c>
      <c r="L41" s="485">
        <f t="shared" si="2"/>
        <v>17437</v>
      </c>
      <c r="M41" s="485">
        <f>SUM(M40)</f>
        <v>14410287</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42" sqref="T42:W4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6935574</v>
      </c>
      <c r="D4" s="695">
        <f>'Revenues 9-14'!D109</f>
        <v>1277054</v>
      </c>
      <c r="E4" s="695">
        <f>'Revenues 9-14'!E109</f>
        <v>752</v>
      </c>
      <c r="F4" s="695">
        <f>'Revenues 9-14'!F109</f>
        <v>180316</v>
      </c>
      <c r="G4" s="695">
        <f>'Revenues 9-14'!G109</f>
        <v>221706</v>
      </c>
      <c r="H4" s="695">
        <f>'Revenues 9-14'!H109</f>
        <v>0</v>
      </c>
      <c r="I4" s="695">
        <f>'Revenues 9-14'!I109</f>
        <v>48341</v>
      </c>
      <c r="J4" s="695">
        <f>'Revenues 9-14'!J109</f>
        <v>0</v>
      </c>
      <c r="K4" s="695">
        <f>'Revenues 9-14'!K109</f>
        <v>0</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491073</v>
      </c>
      <c r="D6" s="696">
        <f>'Revenues 9-14'!D173</f>
        <v>0</v>
      </c>
      <c r="E6" s="696">
        <f>'Revenues 9-14'!E173</f>
        <v>0</v>
      </c>
      <c r="F6" s="696">
        <f>'Revenues 9-14'!F173</f>
        <v>43109</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234434</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7661081</v>
      </c>
      <c r="D8" s="485">
        <f t="shared" ref="D8:K8" si="0">SUM(D4:D7)</f>
        <v>1277054</v>
      </c>
      <c r="E8" s="485">
        <f t="shared" si="0"/>
        <v>752</v>
      </c>
      <c r="F8" s="485">
        <f t="shared" si="0"/>
        <v>223425</v>
      </c>
      <c r="G8" s="485">
        <f t="shared" si="0"/>
        <v>221706</v>
      </c>
      <c r="H8" s="485">
        <f t="shared" si="0"/>
        <v>0</v>
      </c>
      <c r="I8" s="485">
        <f t="shared" si="0"/>
        <v>48341</v>
      </c>
      <c r="J8" s="485">
        <f t="shared" si="0"/>
        <v>0</v>
      </c>
      <c r="K8" s="485">
        <f t="shared" si="0"/>
        <v>0</v>
      </c>
      <c r="L8" s="39"/>
    </row>
    <row r="9" spans="1:13" ht="15" thickTop="1" x14ac:dyDescent="0.2">
      <c r="A9" s="1019" t="s">
        <v>348</v>
      </c>
      <c r="B9" s="456">
        <v>3998</v>
      </c>
      <c r="C9" s="418">
        <v>2540801</v>
      </c>
      <c r="D9" s="489"/>
      <c r="E9" s="418"/>
      <c r="F9" s="418"/>
      <c r="G9" s="700"/>
      <c r="H9" s="418"/>
      <c r="I9" s="494" t="s">
        <v>1390</v>
      </c>
      <c r="J9" s="435"/>
      <c r="K9" s="418"/>
      <c r="L9" s="39"/>
    </row>
    <row r="10" spans="1:13" s="48" customFormat="1" ht="13.5" thickBot="1" x14ac:dyDescent="0.25">
      <c r="A10" s="464" t="s">
        <v>1394</v>
      </c>
      <c r="B10" s="457"/>
      <c r="C10" s="485">
        <f>SUM(C8:C9)</f>
        <v>10201882</v>
      </c>
      <c r="D10" s="485">
        <f t="shared" ref="D10:K10" si="1">SUM(D8:D9)</f>
        <v>1277054</v>
      </c>
      <c r="E10" s="485">
        <f t="shared" si="1"/>
        <v>752</v>
      </c>
      <c r="F10" s="485">
        <f t="shared" si="1"/>
        <v>223425</v>
      </c>
      <c r="G10" s="485">
        <f t="shared" si="1"/>
        <v>221706</v>
      </c>
      <c r="H10" s="485">
        <f t="shared" si="1"/>
        <v>0</v>
      </c>
      <c r="I10" s="485">
        <f t="shared" si="1"/>
        <v>48341</v>
      </c>
      <c r="J10" s="485">
        <f t="shared" si="1"/>
        <v>0</v>
      </c>
      <c r="K10" s="485">
        <f t="shared" si="1"/>
        <v>0</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4830157</v>
      </c>
      <c r="D12" s="498" t="s">
        <v>1390</v>
      </c>
      <c r="E12" s="433" t="s">
        <v>1390</v>
      </c>
      <c r="F12" s="433" t="s">
        <v>1390</v>
      </c>
      <c r="G12" s="695">
        <f>'Expenditures 15-22'!K223</f>
        <v>82859</v>
      </c>
      <c r="H12" s="431"/>
      <c r="I12" s="433" t="s">
        <v>1390</v>
      </c>
      <c r="J12" s="433" t="s">
        <v>1390</v>
      </c>
      <c r="K12" s="431" t="s">
        <v>1390</v>
      </c>
      <c r="L12" s="39"/>
    </row>
    <row r="13" spans="1:13" x14ac:dyDescent="0.2">
      <c r="A13" s="734" t="s">
        <v>536</v>
      </c>
      <c r="B13" s="294">
        <v>2000</v>
      </c>
      <c r="C13" s="696">
        <f>'Expenditures 15-22'!K74</f>
        <v>1848074</v>
      </c>
      <c r="D13" s="696">
        <f>'Expenditures 15-22'!K129</f>
        <v>1105069</v>
      </c>
      <c r="E13" s="482" t="s">
        <v>1390</v>
      </c>
      <c r="F13" s="696">
        <f>'Expenditures 15-22'!K178</f>
        <v>323681</v>
      </c>
      <c r="G13" s="696">
        <f>'Expenditures 15-22'!K273</f>
        <v>107164</v>
      </c>
      <c r="H13" s="696">
        <f>'Expenditures 15-22'!K296</f>
        <v>0</v>
      </c>
      <c r="I13" s="433" t="s">
        <v>1390</v>
      </c>
      <c r="J13" s="749">
        <f>'Expenditures 15-22'!K323</f>
        <v>0</v>
      </c>
      <c r="K13" s="701">
        <f>'Expenditures 15-22'!K341</f>
        <v>0</v>
      </c>
      <c r="L13" s="39"/>
    </row>
    <row r="14" spans="1:13" x14ac:dyDescent="0.2">
      <c r="A14" s="734" t="s">
        <v>528</v>
      </c>
      <c r="B14" s="294">
        <v>3000</v>
      </c>
      <c r="C14" s="696">
        <f>'Expenditures 15-22'!K75</f>
        <v>11505</v>
      </c>
      <c r="D14" s="696">
        <f>'Expenditures 15-22'!K130</f>
        <v>0</v>
      </c>
      <c r="E14" s="498" t="s">
        <v>1390</v>
      </c>
      <c r="F14" s="696">
        <f>'Expenditures 15-22'!K179</f>
        <v>0</v>
      </c>
      <c r="G14" s="696">
        <f>'Expenditures 15-22'!K274</f>
        <v>1</v>
      </c>
      <c r="H14" s="490"/>
      <c r="I14" s="433" t="s">
        <v>1390</v>
      </c>
      <c r="J14" s="433" t="s">
        <v>1390</v>
      </c>
      <c r="K14" s="490" t="s">
        <v>1390</v>
      </c>
      <c r="L14" s="39"/>
    </row>
    <row r="15" spans="1:13" x14ac:dyDescent="0.2">
      <c r="A15" s="734" t="s">
        <v>114</v>
      </c>
      <c r="B15" s="294">
        <v>4000</v>
      </c>
      <c r="C15" s="696">
        <f>'Expenditures 15-22'!K102</f>
        <v>167967</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6857703</v>
      </c>
      <c r="D17" s="485">
        <f t="shared" si="2"/>
        <v>1105069</v>
      </c>
      <c r="E17" s="485">
        <f t="shared" si="2"/>
        <v>0</v>
      </c>
      <c r="F17" s="485">
        <f t="shared" si="2"/>
        <v>323681</v>
      </c>
      <c r="G17" s="485">
        <f t="shared" si="2"/>
        <v>190024</v>
      </c>
      <c r="H17" s="485">
        <f t="shared" si="2"/>
        <v>0</v>
      </c>
      <c r="I17" s="433"/>
      <c r="J17" s="485">
        <f>SUM(J12:J16)</f>
        <v>0</v>
      </c>
      <c r="K17" s="485">
        <f>SUM(K12:K16)</f>
        <v>0</v>
      </c>
      <c r="L17" s="39"/>
    </row>
    <row r="18" spans="1:12" ht="15" customHeight="1" thickTop="1" x14ac:dyDescent="0.2">
      <c r="A18" s="1020" t="s">
        <v>1322</v>
      </c>
      <c r="B18" s="259">
        <v>4180</v>
      </c>
      <c r="C18" s="695">
        <f t="shared" ref="C18:H18" si="3">C9</f>
        <v>2540801</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9398504</v>
      </c>
      <c r="D19" s="485">
        <f t="shared" si="4"/>
        <v>1105069</v>
      </c>
      <c r="E19" s="485">
        <f t="shared" si="4"/>
        <v>0</v>
      </c>
      <c r="F19" s="485">
        <f t="shared" si="4"/>
        <v>323681</v>
      </c>
      <c r="G19" s="485">
        <f t="shared" si="4"/>
        <v>190024</v>
      </c>
      <c r="H19" s="485">
        <f t="shared" si="4"/>
        <v>0</v>
      </c>
      <c r="I19" s="433"/>
      <c r="J19" s="485">
        <f>SUM(J17:J18)</f>
        <v>0</v>
      </c>
      <c r="K19" s="485">
        <f>SUM(K17:K18)</f>
        <v>0</v>
      </c>
      <c r="L19" s="39"/>
    </row>
    <row r="20" spans="1:12" ht="27" thickTop="1" thickBot="1" x14ac:dyDescent="0.25">
      <c r="A20" s="458" t="s">
        <v>1323</v>
      </c>
      <c r="B20" s="459"/>
      <c r="C20" s="1018">
        <f>C8-C17</f>
        <v>803378</v>
      </c>
      <c r="D20" s="1018">
        <f t="shared" ref="D20:K20" si="5">D8-D17</f>
        <v>171985</v>
      </c>
      <c r="E20" s="1018">
        <f t="shared" si="5"/>
        <v>752</v>
      </c>
      <c r="F20" s="1018">
        <f t="shared" si="5"/>
        <v>-100256</v>
      </c>
      <c r="G20" s="1018">
        <f t="shared" si="5"/>
        <v>31682</v>
      </c>
      <c r="H20" s="1018">
        <f t="shared" si="5"/>
        <v>0</v>
      </c>
      <c r="I20" s="1018">
        <f t="shared" si="5"/>
        <v>48341</v>
      </c>
      <c r="J20" s="1018">
        <f t="shared" si="5"/>
        <v>0</v>
      </c>
      <c r="K20" s="1018">
        <f t="shared" si="5"/>
        <v>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5" t="s">
        <v>700</v>
      </c>
      <c r="B78" s="2216"/>
      <c r="C78" s="443">
        <f t="shared" ref="C78:K78" si="9">C20+C77</f>
        <v>803378</v>
      </c>
      <c r="D78" s="443">
        <f t="shared" si="9"/>
        <v>171985</v>
      </c>
      <c r="E78" s="443">
        <f t="shared" si="9"/>
        <v>752</v>
      </c>
      <c r="F78" s="443">
        <f t="shared" si="9"/>
        <v>-100256</v>
      </c>
      <c r="G78" s="443">
        <f t="shared" si="9"/>
        <v>31682</v>
      </c>
      <c r="H78" s="443">
        <f t="shared" si="9"/>
        <v>0</v>
      </c>
      <c r="I78" s="443">
        <f t="shared" si="9"/>
        <v>48341</v>
      </c>
      <c r="J78" s="443">
        <f t="shared" si="9"/>
        <v>0</v>
      </c>
      <c r="K78" s="443">
        <f t="shared" si="9"/>
        <v>0</v>
      </c>
      <c r="L78" s="505"/>
    </row>
    <row r="79" spans="1:12" ht="13.5" thickTop="1" x14ac:dyDescent="0.2">
      <c r="A79" s="820" t="s">
        <v>1930</v>
      </c>
      <c r="B79" s="460"/>
      <c r="C79" s="435">
        <v>8103545</v>
      </c>
      <c r="D79" s="703">
        <v>2165615</v>
      </c>
      <c r="E79" s="703">
        <v>37104</v>
      </c>
      <c r="F79" s="703">
        <v>190599</v>
      </c>
      <c r="G79" s="703">
        <v>187184</v>
      </c>
      <c r="H79" s="703"/>
      <c r="I79" s="703">
        <v>2372149</v>
      </c>
      <c r="J79" s="703"/>
      <c r="K79" s="703"/>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8906923</v>
      </c>
      <c r="D81" s="485">
        <f>SUM(D78:D80)</f>
        <v>2337600</v>
      </c>
      <c r="E81" s="485">
        <f t="shared" ref="E81:K81" si="10">SUM(E78:E80)</f>
        <v>37856</v>
      </c>
      <c r="F81" s="485">
        <f t="shared" si="10"/>
        <v>90343</v>
      </c>
      <c r="G81" s="485">
        <f t="shared" si="10"/>
        <v>218866</v>
      </c>
      <c r="H81" s="485">
        <f t="shared" si="10"/>
        <v>0</v>
      </c>
      <c r="I81" s="485">
        <f t="shared" si="10"/>
        <v>2420490</v>
      </c>
      <c r="J81" s="485">
        <f t="shared" si="10"/>
        <v>0</v>
      </c>
      <c r="K81" s="485">
        <f t="shared" si="10"/>
        <v>0</v>
      </c>
      <c r="L81" s="39"/>
    </row>
    <row r="82" spans="1:12" ht="0.75" customHeight="1" thickTop="1" thickBot="1" x14ac:dyDescent="0.25">
      <c r="A82" s="632" t="s">
        <v>406</v>
      </c>
      <c r="B82" s="630"/>
      <c r="C82" s="1136">
        <f>(C81-C79)</f>
        <v>803378</v>
      </c>
      <c r="D82" s="1136">
        <f t="shared" ref="D82:K82" si="11">(D81-D79)</f>
        <v>171985</v>
      </c>
      <c r="E82" s="1136">
        <f t="shared" si="11"/>
        <v>752</v>
      </c>
      <c r="F82" s="1136">
        <f t="shared" si="11"/>
        <v>-100256</v>
      </c>
      <c r="G82" s="1136">
        <f t="shared" si="11"/>
        <v>31682</v>
      </c>
      <c r="H82" s="1136">
        <f t="shared" si="11"/>
        <v>0</v>
      </c>
      <c r="I82" s="1136">
        <f t="shared" si="11"/>
        <v>48341</v>
      </c>
      <c r="J82" s="1136">
        <f t="shared" si="11"/>
        <v>0</v>
      </c>
      <c r="K82" s="1136">
        <f t="shared" si="11"/>
        <v>0</v>
      </c>
    </row>
    <row r="83" spans="1:12" ht="14.25" hidden="1" thickTop="1" thickBot="1" x14ac:dyDescent="0.25">
      <c r="A83" s="729" t="s">
        <v>407</v>
      </c>
      <c r="B83" s="631"/>
      <c r="C83" s="1137">
        <f>C82/C81</f>
        <v>9.0197029883383975E-2</v>
      </c>
      <c r="D83" s="1137">
        <f t="shared" ref="D83:K83" si="12">D82/D81</f>
        <v>7.3573323066392887E-2</v>
      </c>
      <c r="E83" s="1137">
        <f t="shared" si="12"/>
        <v>1.9864750633981403E-2</v>
      </c>
      <c r="F83" s="1137">
        <f t="shared" si="12"/>
        <v>-1.1097262654549882</v>
      </c>
      <c r="G83" s="1137">
        <f t="shared" si="12"/>
        <v>0.14475523836502699</v>
      </c>
      <c r="H83" s="1137" t="e">
        <f t="shared" si="12"/>
        <v>#DIV/0!</v>
      </c>
      <c r="I83" s="1137">
        <f t="shared" si="12"/>
        <v>1.9971576003205961E-2</v>
      </c>
      <c r="J83" s="1137" t="e">
        <f t="shared" si="12"/>
        <v>#DIV/0!</v>
      </c>
      <c r="K83" s="1137" t="e">
        <f t="shared" si="12"/>
        <v>#DIV/0!</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T42" sqref="T42:W4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6102407</v>
      </c>
      <c r="D5" s="418">
        <v>906484</v>
      </c>
      <c r="E5" s="412"/>
      <c r="F5" s="806">
        <v>178451</v>
      </c>
      <c r="G5" s="412">
        <v>89349</v>
      </c>
      <c r="H5" s="412"/>
      <c r="I5" s="412">
        <v>224</v>
      </c>
      <c r="J5" s="436"/>
      <c r="K5" s="412"/>
    </row>
    <row r="6" spans="1:12" ht="14.25" x14ac:dyDescent="0.2">
      <c r="A6" s="913" t="s">
        <v>482</v>
      </c>
      <c r="B6" s="40">
        <v>1130</v>
      </c>
      <c r="C6" s="412"/>
      <c r="D6" s="412"/>
      <c r="E6" s="481"/>
      <c r="F6" s="481"/>
      <c r="G6" s="433"/>
      <c r="H6" s="433"/>
      <c r="I6" s="433"/>
      <c r="J6" s="433"/>
      <c r="K6" s="433"/>
    </row>
    <row r="7" spans="1:12" x14ac:dyDescent="0.2">
      <c r="A7" s="913" t="s">
        <v>117</v>
      </c>
      <c r="B7" s="260">
        <v>1140</v>
      </c>
      <c r="C7" s="412">
        <v>197299</v>
      </c>
      <c r="D7" s="412"/>
      <c r="E7" s="433"/>
      <c r="F7" s="436"/>
      <c r="G7" s="436"/>
      <c r="H7" s="436"/>
      <c r="I7" s="433"/>
      <c r="J7" s="433"/>
      <c r="K7" s="433"/>
    </row>
    <row r="8" spans="1:12" x14ac:dyDescent="0.2">
      <c r="A8" s="913" t="s">
        <v>483</v>
      </c>
      <c r="B8" s="40">
        <v>1150</v>
      </c>
      <c r="C8" s="481"/>
      <c r="D8" s="481"/>
      <c r="E8" s="507"/>
      <c r="F8" s="507"/>
      <c r="G8" s="418">
        <v>127545</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6299706</v>
      </c>
      <c r="D12" s="484">
        <f t="shared" si="0"/>
        <v>906484</v>
      </c>
      <c r="E12" s="484">
        <f t="shared" si="0"/>
        <v>0</v>
      </c>
      <c r="F12" s="484">
        <f t="shared" si="0"/>
        <v>178451</v>
      </c>
      <c r="G12" s="484">
        <f t="shared" si="0"/>
        <v>216894</v>
      </c>
      <c r="H12" s="484">
        <f t="shared" si="0"/>
        <v>0</v>
      </c>
      <c r="I12" s="484">
        <f t="shared" si="0"/>
        <v>224</v>
      </c>
      <c r="J12" s="484">
        <f t="shared" si="0"/>
        <v>0</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296923</v>
      </c>
      <c r="D16" s="412"/>
      <c r="E16" s="412"/>
      <c r="F16" s="412"/>
      <c r="G16" s="412">
        <v>2500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296923</v>
      </c>
      <c r="D18" s="487">
        <f t="shared" ref="D18:K18" si="1">SUM(D14:D17)</f>
        <v>0</v>
      </c>
      <c r="E18" s="487">
        <f t="shared" si="1"/>
        <v>0</v>
      </c>
      <c r="F18" s="487">
        <f t="shared" si="1"/>
        <v>0</v>
      </c>
      <c r="G18" s="487">
        <f t="shared" si="1"/>
        <v>2500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v>250</v>
      </c>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250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137997</v>
      </c>
      <c r="D65" s="412">
        <v>38052</v>
      </c>
      <c r="E65" s="412">
        <v>752</v>
      </c>
      <c r="F65" s="436">
        <v>1865</v>
      </c>
      <c r="G65" s="412">
        <v>2312</v>
      </c>
      <c r="H65" s="412"/>
      <c r="I65" s="412">
        <v>48117</v>
      </c>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137997</v>
      </c>
      <c r="D67" s="485">
        <f t="shared" ref="D67:K67" si="2">SUM(D65:D66)</f>
        <v>38052</v>
      </c>
      <c r="E67" s="485">
        <f t="shared" si="2"/>
        <v>752</v>
      </c>
      <c r="F67" s="485">
        <f t="shared" si="2"/>
        <v>1865</v>
      </c>
      <c r="G67" s="485">
        <f t="shared" si="2"/>
        <v>2312</v>
      </c>
      <c r="H67" s="485">
        <f t="shared" si="2"/>
        <v>0</v>
      </c>
      <c r="I67" s="485">
        <f t="shared" si="2"/>
        <v>48117</v>
      </c>
      <c r="J67" s="485">
        <f t="shared" si="2"/>
        <v>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74114</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v>14945</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3991</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93050</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v>17338</v>
      </c>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9793</v>
      </c>
      <c r="D81" s="412"/>
      <c r="E81" s="433"/>
      <c r="F81" s="433"/>
      <c r="G81" s="433"/>
      <c r="H81" s="433"/>
      <c r="I81" s="433"/>
      <c r="J81" s="433"/>
      <c r="K81" s="433"/>
    </row>
    <row r="82" spans="1:11" ht="12.75" customHeight="1" thickBot="1" x14ac:dyDescent="0.25">
      <c r="A82" s="464" t="s">
        <v>277</v>
      </c>
      <c r="B82" s="457"/>
      <c r="C82" s="484">
        <f>SUM(C77:C81)</f>
        <v>27131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69688</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v>1168</v>
      </c>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70856</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313973</v>
      </c>
      <c r="E95" s="431"/>
      <c r="F95" s="431"/>
      <c r="G95" s="431"/>
      <c r="H95" s="431"/>
      <c r="I95" s="431"/>
      <c r="J95" s="431"/>
      <c r="K95" s="431"/>
    </row>
    <row r="96" spans="1:11" ht="12.75" customHeight="1" x14ac:dyDescent="0.2">
      <c r="A96" s="913" t="s">
        <v>457</v>
      </c>
      <c r="B96" s="40">
        <v>1920</v>
      </c>
      <c r="C96" s="483"/>
      <c r="D96" s="483">
        <v>840</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2145</v>
      </c>
      <c r="D99" s="412">
        <v>17705</v>
      </c>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7516</v>
      </c>
      <c r="D107" s="412"/>
      <c r="E107" s="412"/>
      <c r="F107" s="412"/>
      <c r="G107" s="412"/>
      <c r="H107" s="412"/>
      <c r="I107" s="412"/>
      <c r="J107" s="436"/>
      <c r="K107" s="412"/>
    </row>
    <row r="108" spans="1:12" ht="12.75" customHeight="1" thickBot="1" x14ac:dyDescent="0.25">
      <c r="A108" s="464" t="s">
        <v>577</v>
      </c>
      <c r="B108" s="738"/>
      <c r="C108" s="484">
        <f>SUM(C95:C107)</f>
        <v>9661</v>
      </c>
      <c r="D108" s="484">
        <f t="shared" ref="D108:K108" si="3">SUM(D95:D107)</f>
        <v>332518</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6935574</v>
      </c>
      <c r="D109" s="493">
        <f t="shared" si="4"/>
        <v>1277054</v>
      </c>
      <c r="E109" s="493">
        <f t="shared" si="4"/>
        <v>752</v>
      </c>
      <c r="F109" s="493">
        <f t="shared" si="4"/>
        <v>180316</v>
      </c>
      <c r="G109" s="493">
        <f t="shared" si="4"/>
        <v>221706</v>
      </c>
      <c r="H109" s="493">
        <f t="shared" si="4"/>
        <v>0</v>
      </c>
      <c r="I109" s="493">
        <f t="shared" si="4"/>
        <v>48341</v>
      </c>
      <c r="J109" s="493">
        <f t="shared" si="4"/>
        <v>0</v>
      </c>
      <c r="K109" s="443">
        <f t="shared" si="4"/>
        <v>0</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306728</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306728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72183</v>
      </c>
      <c r="D125" s="492"/>
      <c r="E125" s="433"/>
      <c r="F125" s="412"/>
      <c r="G125" s="433"/>
      <c r="H125" s="433"/>
      <c r="I125" s="433"/>
      <c r="J125" s="433"/>
      <c r="K125" s="433"/>
    </row>
    <row r="126" spans="1:11" ht="12.75" customHeight="1" x14ac:dyDescent="0.2">
      <c r="A126" s="913" t="s">
        <v>1035</v>
      </c>
      <c r="B126" s="262">
        <v>3110</v>
      </c>
      <c r="C126" s="483">
        <v>91290</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307</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163780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19205</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19205</v>
      </c>
      <c r="D144" s="433"/>
      <c r="E144" s="492"/>
      <c r="F144" s="433"/>
      <c r="G144" s="485">
        <f>SUM(G142:G143)</f>
        <v>0</v>
      </c>
      <c r="H144" s="433"/>
      <c r="I144" s="433"/>
      <c r="J144" s="433"/>
      <c r="K144" s="433"/>
    </row>
    <row r="145" spans="1:11" ht="12.75" customHeight="1" thickTop="1" thickBot="1" x14ac:dyDescent="0.25">
      <c r="A145" s="922" t="s">
        <v>1246</v>
      </c>
      <c r="B145" s="923">
        <v>3360</v>
      </c>
      <c r="C145" s="424">
        <v>610</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3695</v>
      </c>
      <c r="G151" s="436"/>
      <c r="H151" s="433"/>
      <c r="I151" s="433"/>
      <c r="J151" s="433"/>
      <c r="K151" s="433"/>
    </row>
    <row r="152" spans="1:11" ht="12.75" customHeight="1" x14ac:dyDescent="0.2">
      <c r="A152" s="913" t="s">
        <v>1247</v>
      </c>
      <c r="B152" s="262">
        <v>3510</v>
      </c>
      <c r="C152" s="483"/>
      <c r="D152" s="412"/>
      <c r="E152" s="492"/>
      <c r="F152" s="412">
        <v>39414</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43109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184345</v>
      </c>
      <c r="D172" s="924">
        <f t="shared" si="6"/>
        <v>0</v>
      </c>
      <c r="E172" s="924">
        <f t="shared" si="6"/>
        <v>0</v>
      </c>
      <c r="F172" s="924">
        <f t="shared" si="6"/>
        <v>43109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491073</v>
      </c>
      <c r="D173" s="493">
        <f>SUM(D121,D172)</f>
        <v>0</v>
      </c>
      <c r="E173" s="493">
        <f>SUM(E121,E172)</f>
        <v>0</v>
      </c>
      <c r="F173" s="493">
        <f t="shared" ref="F173:K173" si="7">SUM(F121,F172)</f>
        <v>43109</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77082</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77082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106987</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106987</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19566</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19566</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v>11586</v>
      </c>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19213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234434</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234434</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7661081</v>
      </c>
      <c r="D275" s="493">
        <f t="shared" si="12"/>
        <v>1277054</v>
      </c>
      <c r="E275" s="493">
        <f t="shared" si="12"/>
        <v>752</v>
      </c>
      <c r="F275" s="493">
        <f t="shared" si="12"/>
        <v>223425</v>
      </c>
      <c r="G275" s="493">
        <f t="shared" si="12"/>
        <v>221706</v>
      </c>
      <c r="H275" s="493">
        <f t="shared" si="12"/>
        <v>0</v>
      </c>
      <c r="I275" s="493">
        <f t="shared" si="12"/>
        <v>48341</v>
      </c>
      <c r="J275" s="493">
        <f t="shared" si="12"/>
        <v>0</v>
      </c>
      <c r="K275" s="443">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42" sqref="T42:W42"/>
      <selection pane="bottomLeft" activeCell="A3" sqref="A3:B3"/>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2696729</v>
      </c>
      <c r="D5" s="412">
        <v>350163</v>
      </c>
      <c r="E5" s="412">
        <v>50768</v>
      </c>
      <c r="F5" s="412">
        <v>120689</v>
      </c>
      <c r="G5" s="412"/>
      <c r="H5" s="412">
        <v>118</v>
      </c>
      <c r="I5" s="436"/>
      <c r="J5" s="436"/>
      <c r="K5" s="414">
        <f>SUM(C5:J5)</f>
        <v>3218467</v>
      </c>
      <c r="L5" s="412">
        <v>3274012</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569382</v>
      </c>
      <c r="D8" s="412">
        <v>73797</v>
      </c>
      <c r="E8" s="412">
        <v>7037</v>
      </c>
      <c r="F8" s="412">
        <v>7191</v>
      </c>
      <c r="G8" s="412"/>
      <c r="H8" s="412"/>
      <c r="I8" s="436"/>
      <c r="J8" s="436"/>
      <c r="K8" s="414">
        <f t="shared" si="0"/>
        <v>657407</v>
      </c>
      <c r="L8" s="412">
        <v>666600</v>
      </c>
    </row>
    <row r="9" spans="1:14" x14ac:dyDescent="0.2">
      <c r="A9" s="1814" t="s">
        <v>838</v>
      </c>
      <c r="B9" s="267" t="s">
        <v>1144</v>
      </c>
      <c r="C9" s="436"/>
      <c r="D9" s="436"/>
      <c r="E9" s="436"/>
      <c r="F9" s="436"/>
      <c r="G9" s="436"/>
      <c r="H9" s="436"/>
      <c r="I9" s="436"/>
      <c r="J9" s="436"/>
      <c r="K9" s="414">
        <f t="shared" si="0"/>
        <v>0</v>
      </c>
      <c r="L9" s="412"/>
    </row>
    <row r="10" spans="1:14" x14ac:dyDescent="0.2">
      <c r="A10" s="1814" t="s">
        <v>839</v>
      </c>
      <c r="B10" s="267">
        <v>1250</v>
      </c>
      <c r="C10" s="412">
        <v>557665</v>
      </c>
      <c r="D10" s="412">
        <v>90558</v>
      </c>
      <c r="E10" s="412"/>
      <c r="F10" s="412">
        <v>30076</v>
      </c>
      <c r="G10" s="412"/>
      <c r="H10" s="412"/>
      <c r="I10" s="436"/>
      <c r="J10" s="436"/>
      <c r="K10" s="414">
        <f t="shared" si="0"/>
        <v>678299</v>
      </c>
      <c r="L10" s="412">
        <v>713000</v>
      </c>
    </row>
    <row r="11" spans="1:14" x14ac:dyDescent="0.2">
      <c r="A11" s="1814" t="s">
        <v>1346</v>
      </c>
      <c r="B11" s="267" t="s">
        <v>169</v>
      </c>
      <c r="C11" s="436"/>
      <c r="D11" s="436"/>
      <c r="E11" s="436"/>
      <c r="F11" s="436"/>
      <c r="G11" s="436"/>
      <c r="H11" s="436"/>
      <c r="I11" s="436"/>
      <c r="J11" s="436"/>
      <c r="K11" s="414">
        <f t="shared" si="0"/>
        <v>0</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41265</v>
      </c>
      <c r="D14" s="412">
        <v>560</v>
      </c>
      <c r="E14" s="412">
        <v>5205</v>
      </c>
      <c r="F14" s="412">
        <v>1707</v>
      </c>
      <c r="G14" s="412"/>
      <c r="H14" s="412"/>
      <c r="I14" s="436"/>
      <c r="J14" s="436"/>
      <c r="K14" s="414">
        <f t="shared" si="0"/>
        <v>48737</v>
      </c>
      <c r="L14" s="412">
        <v>63900</v>
      </c>
    </row>
    <row r="15" spans="1:14" x14ac:dyDescent="0.2">
      <c r="A15" s="1814" t="s">
        <v>1140</v>
      </c>
      <c r="B15" s="267">
        <v>1600</v>
      </c>
      <c r="C15" s="412">
        <v>17763</v>
      </c>
      <c r="D15" s="412">
        <v>6292</v>
      </c>
      <c r="E15" s="412"/>
      <c r="F15" s="412"/>
      <c r="G15" s="412"/>
      <c r="H15" s="412"/>
      <c r="I15" s="436"/>
      <c r="J15" s="436"/>
      <c r="K15" s="414">
        <f t="shared" si="0"/>
        <v>24055</v>
      </c>
      <c r="L15" s="412">
        <v>26800</v>
      </c>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169889</v>
      </c>
      <c r="D18" s="412">
        <v>22252</v>
      </c>
      <c r="E18" s="412"/>
      <c r="F18" s="412">
        <v>6080</v>
      </c>
      <c r="G18" s="412"/>
      <c r="H18" s="412">
        <v>4971</v>
      </c>
      <c r="I18" s="436"/>
      <c r="J18" s="436"/>
      <c r="K18" s="414">
        <f t="shared" si="0"/>
        <v>203192</v>
      </c>
      <c r="L18" s="412">
        <v>241350</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4052693</v>
      </c>
      <c r="D33" s="415">
        <f t="shared" ref="D33:L33" si="1">SUM(D5:D32)</f>
        <v>543622</v>
      </c>
      <c r="E33" s="415">
        <f t="shared" si="1"/>
        <v>63010</v>
      </c>
      <c r="F33" s="415">
        <f t="shared" si="1"/>
        <v>165743</v>
      </c>
      <c r="G33" s="415">
        <f t="shared" si="1"/>
        <v>0</v>
      </c>
      <c r="H33" s="415">
        <f t="shared" si="1"/>
        <v>5089</v>
      </c>
      <c r="I33" s="415">
        <f t="shared" si="1"/>
        <v>0</v>
      </c>
      <c r="J33" s="415">
        <f t="shared" si="1"/>
        <v>0</v>
      </c>
      <c r="K33" s="415">
        <f t="shared" si="1"/>
        <v>4830157</v>
      </c>
      <c r="L33" s="415">
        <f t="shared" si="1"/>
        <v>4985662</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61954</v>
      </c>
      <c r="D36" s="418">
        <v>16825</v>
      </c>
      <c r="E36" s="418"/>
      <c r="F36" s="418">
        <v>304</v>
      </c>
      <c r="G36" s="418"/>
      <c r="H36" s="418"/>
      <c r="I36" s="436"/>
      <c r="J36" s="436"/>
      <c r="K36" s="414">
        <f t="shared" ref="K36:K41" si="2">SUM(C36:J36)</f>
        <v>79083</v>
      </c>
      <c r="L36" s="412">
        <v>80770</v>
      </c>
    </row>
    <row r="37" spans="1:14" x14ac:dyDescent="0.2">
      <c r="A37" s="1814" t="s">
        <v>1288</v>
      </c>
      <c r="B37" s="267">
        <v>2120</v>
      </c>
      <c r="C37" s="412"/>
      <c r="D37" s="412"/>
      <c r="E37" s="412"/>
      <c r="F37" s="412"/>
      <c r="G37" s="412"/>
      <c r="H37" s="412"/>
      <c r="I37" s="436"/>
      <c r="J37" s="436"/>
      <c r="K37" s="414">
        <f t="shared" si="2"/>
        <v>0</v>
      </c>
      <c r="L37" s="412"/>
    </row>
    <row r="38" spans="1:14" x14ac:dyDescent="0.2">
      <c r="A38" s="1814" t="s">
        <v>222</v>
      </c>
      <c r="B38" s="267">
        <v>2130</v>
      </c>
      <c r="C38" s="412">
        <v>50903</v>
      </c>
      <c r="D38" s="412">
        <v>6896</v>
      </c>
      <c r="E38" s="412">
        <v>48</v>
      </c>
      <c r="F38" s="412">
        <v>4796</v>
      </c>
      <c r="G38" s="412"/>
      <c r="H38" s="412"/>
      <c r="I38" s="436"/>
      <c r="J38" s="436"/>
      <c r="K38" s="414">
        <f t="shared" si="2"/>
        <v>62643</v>
      </c>
      <c r="L38" s="412">
        <v>64385</v>
      </c>
    </row>
    <row r="39" spans="1:14" x14ac:dyDescent="0.2">
      <c r="A39" s="1814" t="s">
        <v>223</v>
      </c>
      <c r="B39" s="267">
        <v>2140</v>
      </c>
      <c r="C39" s="412">
        <v>68592</v>
      </c>
      <c r="D39" s="412">
        <v>13041</v>
      </c>
      <c r="E39" s="412">
        <v>670</v>
      </c>
      <c r="F39" s="412">
        <v>206</v>
      </c>
      <c r="G39" s="412"/>
      <c r="H39" s="412"/>
      <c r="I39" s="436"/>
      <c r="J39" s="436"/>
      <c r="K39" s="414">
        <f t="shared" si="2"/>
        <v>82509</v>
      </c>
      <c r="L39" s="412">
        <v>85820</v>
      </c>
    </row>
    <row r="40" spans="1:14" x14ac:dyDescent="0.2">
      <c r="A40" s="1814" t="s">
        <v>224</v>
      </c>
      <c r="B40" s="267">
        <v>2150</v>
      </c>
      <c r="C40" s="412">
        <v>93446</v>
      </c>
      <c r="D40" s="412">
        <v>8867</v>
      </c>
      <c r="E40" s="412">
        <v>14910</v>
      </c>
      <c r="F40" s="412">
        <v>405</v>
      </c>
      <c r="G40" s="412"/>
      <c r="H40" s="412"/>
      <c r="I40" s="436"/>
      <c r="J40" s="436"/>
      <c r="K40" s="414">
        <f t="shared" si="2"/>
        <v>117628</v>
      </c>
      <c r="L40" s="412">
        <v>126050</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274895</v>
      </c>
      <c r="D42" s="415">
        <f t="shared" ref="D42:L42" si="3">SUM(D36:D41)</f>
        <v>45629</v>
      </c>
      <c r="E42" s="415">
        <f t="shared" si="3"/>
        <v>15628</v>
      </c>
      <c r="F42" s="415">
        <f t="shared" si="3"/>
        <v>5711</v>
      </c>
      <c r="G42" s="415">
        <f t="shared" si="3"/>
        <v>0</v>
      </c>
      <c r="H42" s="415">
        <f t="shared" si="3"/>
        <v>0</v>
      </c>
      <c r="I42" s="415">
        <f t="shared" si="3"/>
        <v>0</v>
      </c>
      <c r="J42" s="415">
        <f t="shared" si="3"/>
        <v>0</v>
      </c>
      <c r="K42" s="415">
        <f t="shared" si="3"/>
        <v>341863</v>
      </c>
      <c r="L42" s="415">
        <f t="shared" si="3"/>
        <v>357025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3874</v>
      </c>
      <c r="D44" s="418">
        <v>53</v>
      </c>
      <c r="E44" s="418">
        <v>47582</v>
      </c>
      <c r="F44" s="418"/>
      <c r="G44" s="418"/>
      <c r="H44" s="418">
        <v>1492</v>
      </c>
      <c r="I44" s="436"/>
      <c r="J44" s="436"/>
      <c r="K44" s="420">
        <f>SUM(C44:J44)</f>
        <v>53001</v>
      </c>
      <c r="L44" s="418">
        <v>77400</v>
      </c>
    </row>
    <row r="45" spans="1:14" x14ac:dyDescent="0.2">
      <c r="A45" s="1814" t="s">
        <v>976</v>
      </c>
      <c r="B45" s="267">
        <v>2220</v>
      </c>
      <c r="C45" s="412">
        <v>81995</v>
      </c>
      <c r="D45" s="412">
        <v>6030</v>
      </c>
      <c r="E45" s="412"/>
      <c r="F45" s="412">
        <v>34340</v>
      </c>
      <c r="G45" s="412">
        <v>8357</v>
      </c>
      <c r="H45" s="412"/>
      <c r="I45" s="436">
        <v>49536</v>
      </c>
      <c r="J45" s="436"/>
      <c r="K45" s="420">
        <f>SUM(C45:J45)</f>
        <v>180258</v>
      </c>
      <c r="L45" s="412">
        <v>281805</v>
      </c>
    </row>
    <row r="46" spans="1:14" x14ac:dyDescent="0.2">
      <c r="A46" s="1814" t="s">
        <v>977</v>
      </c>
      <c r="B46" s="267">
        <v>2230</v>
      </c>
      <c r="C46" s="412"/>
      <c r="D46" s="412"/>
      <c r="E46" s="412"/>
      <c r="F46" s="412">
        <v>633</v>
      </c>
      <c r="G46" s="412"/>
      <c r="H46" s="412"/>
      <c r="I46" s="436"/>
      <c r="J46" s="436"/>
      <c r="K46" s="420">
        <f>SUM(C46:J46)</f>
        <v>633</v>
      </c>
      <c r="L46" s="412">
        <v>5000</v>
      </c>
    </row>
    <row r="47" spans="1:14" ht="12.75" customHeight="1" thickBot="1" x14ac:dyDescent="0.25">
      <c r="A47" s="887" t="s">
        <v>660</v>
      </c>
      <c r="B47" s="468" t="s">
        <v>33</v>
      </c>
      <c r="C47" s="415">
        <f>SUM(C44:C46)</f>
        <v>85869</v>
      </c>
      <c r="D47" s="415">
        <f t="shared" ref="D47:K47" si="4">SUM(D44:D46)</f>
        <v>6083</v>
      </c>
      <c r="E47" s="415">
        <f t="shared" si="4"/>
        <v>47582</v>
      </c>
      <c r="F47" s="415">
        <f t="shared" si="4"/>
        <v>34973</v>
      </c>
      <c r="G47" s="415">
        <f t="shared" si="4"/>
        <v>8357</v>
      </c>
      <c r="H47" s="415">
        <f t="shared" si="4"/>
        <v>1492</v>
      </c>
      <c r="I47" s="415">
        <f t="shared" si="4"/>
        <v>49536</v>
      </c>
      <c r="J47" s="415">
        <f t="shared" si="4"/>
        <v>0</v>
      </c>
      <c r="K47" s="415">
        <f t="shared" si="4"/>
        <v>233892</v>
      </c>
      <c r="L47" s="415">
        <f>SUM(L44:L46)</f>
        <v>364205</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v>4623</v>
      </c>
      <c r="D49" s="418"/>
      <c r="E49" s="418">
        <v>169285</v>
      </c>
      <c r="F49" s="418">
        <v>6221</v>
      </c>
      <c r="G49" s="418"/>
      <c r="H49" s="418">
        <v>7451</v>
      </c>
      <c r="I49" s="436"/>
      <c r="J49" s="436"/>
      <c r="K49" s="420">
        <f>SUM(C49:J49)</f>
        <v>187580</v>
      </c>
      <c r="L49" s="418">
        <v>214250</v>
      </c>
    </row>
    <row r="50" spans="1:14" x14ac:dyDescent="0.2">
      <c r="A50" s="1814" t="s">
        <v>979</v>
      </c>
      <c r="B50" s="267">
        <v>2320</v>
      </c>
      <c r="C50" s="412">
        <v>196955</v>
      </c>
      <c r="D50" s="412">
        <v>55257</v>
      </c>
      <c r="E50" s="412">
        <v>3602</v>
      </c>
      <c r="F50" s="412">
        <v>163</v>
      </c>
      <c r="G50" s="412"/>
      <c r="H50" s="412">
        <v>2767</v>
      </c>
      <c r="I50" s="436"/>
      <c r="J50" s="436"/>
      <c r="K50" s="420">
        <f>SUM(C50:J50)</f>
        <v>258744</v>
      </c>
      <c r="L50" s="412">
        <v>299630</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v>20429</v>
      </c>
      <c r="E52" s="691"/>
      <c r="F52" s="691"/>
      <c r="G52" s="691"/>
      <c r="H52" s="691"/>
      <c r="I52" s="691"/>
      <c r="J52" s="691"/>
      <c r="K52" s="420">
        <f>SUM(C52:J52)</f>
        <v>20429</v>
      </c>
      <c r="L52" s="691">
        <v>35000</v>
      </c>
    </row>
    <row r="53" spans="1:14" ht="12.75" customHeight="1" thickBot="1" x14ac:dyDescent="0.25">
      <c r="A53" s="887" t="s">
        <v>833</v>
      </c>
      <c r="B53" s="468" t="s">
        <v>34</v>
      </c>
      <c r="C53" s="415">
        <f>SUM(C49:C52)</f>
        <v>201578</v>
      </c>
      <c r="D53" s="415">
        <f t="shared" ref="D53:L53" si="5">SUM(D49:D52)</f>
        <v>75686</v>
      </c>
      <c r="E53" s="415">
        <f t="shared" si="5"/>
        <v>172887</v>
      </c>
      <c r="F53" s="415">
        <f t="shared" si="5"/>
        <v>6384</v>
      </c>
      <c r="G53" s="415">
        <f t="shared" si="5"/>
        <v>0</v>
      </c>
      <c r="H53" s="415">
        <f t="shared" si="5"/>
        <v>10218</v>
      </c>
      <c r="I53" s="415">
        <f t="shared" si="5"/>
        <v>0</v>
      </c>
      <c r="J53" s="415">
        <f t="shared" si="5"/>
        <v>0</v>
      </c>
      <c r="K53" s="415">
        <f t="shared" si="5"/>
        <v>466753</v>
      </c>
      <c r="L53" s="415">
        <f t="shared" si="5"/>
        <v>548880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387072</v>
      </c>
      <c r="D55" s="418">
        <v>89923</v>
      </c>
      <c r="E55" s="418">
        <v>8391</v>
      </c>
      <c r="F55" s="418">
        <v>123</v>
      </c>
      <c r="G55" s="418"/>
      <c r="H55" s="418">
        <v>462</v>
      </c>
      <c r="I55" s="436"/>
      <c r="J55" s="436"/>
      <c r="K55" s="420">
        <f>SUM(C55:J55)</f>
        <v>485971</v>
      </c>
      <c r="L55" s="418">
        <v>505200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387072</v>
      </c>
      <c r="D57" s="421">
        <f t="shared" ref="D57:K57" si="6">SUM(D55:D56)</f>
        <v>89923</v>
      </c>
      <c r="E57" s="421">
        <f t="shared" si="6"/>
        <v>8391</v>
      </c>
      <c r="F57" s="421">
        <f t="shared" si="6"/>
        <v>123</v>
      </c>
      <c r="G57" s="421">
        <f t="shared" si="6"/>
        <v>0</v>
      </c>
      <c r="H57" s="421">
        <f t="shared" si="6"/>
        <v>462</v>
      </c>
      <c r="I57" s="421">
        <f t="shared" si="6"/>
        <v>0</v>
      </c>
      <c r="J57" s="421">
        <f t="shared" si="6"/>
        <v>0</v>
      </c>
      <c r="K57" s="421">
        <f t="shared" si="6"/>
        <v>485971</v>
      </c>
      <c r="L57" s="415">
        <f>SUM(L55:L56)</f>
        <v>505200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7">
        <v>2520</v>
      </c>
      <c r="C60" s="412">
        <v>54265</v>
      </c>
      <c r="D60" s="412">
        <v>17491</v>
      </c>
      <c r="E60" s="412">
        <v>55884</v>
      </c>
      <c r="F60" s="412"/>
      <c r="G60" s="412"/>
      <c r="H60" s="412"/>
      <c r="I60" s="436"/>
      <c r="J60" s="436"/>
      <c r="K60" s="420">
        <f t="shared" si="7"/>
        <v>127640</v>
      </c>
      <c r="L60" s="412">
        <v>131772</v>
      </c>
      <c r="M60" s="15"/>
      <c r="N60" s="15"/>
    </row>
    <row r="61" spans="1:14" s="16" customFormat="1" x14ac:dyDescent="0.2">
      <c r="A61" s="1814" t="s">
        <v>221</v>
      </c>
      <c r="B61" s="267">
        <v>2540</v>
      </c>
      <c r="C61" s="412"/>
      <c r="D61" s="412"/>
      <c r="E61" s="412"/>
      <c r="F61" s="412"/>
      <c r="G61" s="412"/>
      <c r="H61" s="412"/>
      <c r="I61" s="436"/>
      <c r="J61" s="436"/>
      <c r="K61" s="420">
        <f t="shared" si="7"/>
        <v>0</v>
      </c>
      <c r="L61" s="412"/>
      <c r="M61" s="15"/>
      <c r="N61" s="15"/>
    </row>
    <row r="62" spans="1:14" s="16" customFormat="1" x14ac:dyDescent="0.2">
      <c r="A62" s="1814" t="s">
        <v>1129</v>
      </c>
      <c r="B62" s="267">
        <v>2550</v>
      </c>
      <c r="C62" s="412"/>
      <c r="D62" s="412"/>
      <c r="E62" s="412"/>
      <c r="F62" s="412"/>
      <c r="G62" s="412"/>
      <c r="H62" s="412"/>
      <c r="I62" s="436"/>
      <c r="J62" s="436"/>
      <c r="K62" s="420">
        <f t="shared" si="7"/>
        <v>0</v>
      </c>
      <c r="L62" s="412"/>
      <c r="M62" s="15"/>
      <c r="N62" s="15"/>
    </row>
    <row r="63" spans="1:14" s="15" customFormat="1" x14ac:dyDescent="0.2">
      <c r="A63" s="1814" t="s">
        <v>107</v>
      </c>
      <c r="B63" s="267">
        <v>2560</v>
      </c>
      <c r="C63" s="412">
        <v>43565</v>
      </c>
      <c r="D63" s="412">
        <v>2036</v>
      </c>
      <c r="E63" s="412">
        <v>63919</v>
      </c>
      <c r="F63" s="412">
        <v>82435</v>
      </c>
      <c r="G63" s="412"/>
      <c r="H63" s="412"/>
      <c r="I63" s="436"/>
      <c r="J63" s="436"/>
      <c r="K63" s="420">
        <f t="shared" si="7"/>
        <v>191955</v>
      </c>
      <c r="L63" s="412">
        <v>216550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97830</v>
      </c>
      <c r="D65" s="415">
        <f t="shared" ref="D65:L65" si="8">SUM(D59:D64)</f>
        <v>19527</v>
      </c>
      <c r="E65" s="415">
        <f t="shared" si="8"/>
        <v>119803</v>
      </c>
      <c r="F65" s="415">
        <f t="shared" si="8"/>
        <v>82435</v>
      </c>
      <c r="G65" s="415">
        <f t="shared" si="8"/>
        <v>0</v>
      </c>
      <c r="H65" s="415">
        <f t="shared" si="8"/>
        <v>0</v>
      </c>
      <c r="I65" s="415">
        <f t="shared" si="8"/>
        <v>0</v>
      </c>
      <c r="J65" s="415">
        <f t="shared" si="8"/>
        <v>0</v>
      </c>
      <c r="K65" s="415">
        <f t="shared" si="8"/>
        <v>319595</v>
      </c>
      <c r="L65" s="415">
        <f t="shared" si="8"/>
        <v>348322</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1047244</v>
      </c>
      <c r="D74" s="425">
        <f t="shared" ref="D74:K74" si="10">SUM(D42,D47,D53,D57,D65,D72,D73)</f>
        <v>236848</v>
      </c>
      <c r="E74" s="425">
        <f t="shared" si="10"/>
        <v>364291</v>
      </c>
      <c r="F74" s="425">
        <f t="shared" si="10"/>
        <v>129626</v>
      </c>
      <c r="G74" s="425">
        <f t="shared" si="10"/>
        <v>8357</v>
      </c>
      <c r="H74" s="425">
        <f t="shared" si="10"/>
        <v>12172</v>
      </c>
      <c r="I74" s="425">
        <f t="shared" si="10"/>
        <v>49536</v>
      </c>
      <c r="J74" s="425">
        <f t="shared" si="10"/>
        <v>0</v>
      </c>
      <c r="K74" s="425">
        <f t="shared" si="10"/>
        <v>1848074</v>
      </c>
      <c r="L74" s="425">
        <f>SUM(L42,L47,L53,L57,L65,L72,L73)</f>
        <v>2123632</v>
      </c>
    </row>
    <row r="75" spans="1:14" s="24" customFormat="1" ht="18" customHeight="1" thickTop="1" thickBot="1" x14ac:dyDescent="0.25">
      <c r="A75" s="1813" t="s">
        <v>50</v>
      </c>
      <c r="B75" s="1807" t="s">
        <v>674</v>
      </c>
      <c r="C75" s="423">
        <v>65</v>
      </c>
      <c r="D75" s="423">
        <v>1</v>
      </c>
      <c r="E75" s="423">
        <v>11439</v>
      </c>
      <c r="F75" s="423"/>
      <c r="G75" s="423"/>
      <c r="H75" s="423"/>
      <c r="I75" s="429"/>
      <c r="J75" s="429"/>
      <c r="K75" s="415">
        <f>SUM(C75:J75)</f>
        <v>11505</v>
      </c>
      <c r="L75" s="424">
        <v>19960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166903</v>
      </c>
      <c r="F79" s="413"/>
      <c r="G79" s="413"/>
      <c r="H79" s="412">
        <v>1064</v>
      </c>
      <c r="I79" s="507"/>
      <c r="J79" s="507"/>
      <c r="K79" s="414">
        <f t="shared" si="11"/>
        <v>167967</v>
      </c>
      <c r="L79" s="412">
        <v>145000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166903</v>
      </c>
      <c r="F84" s="413"/>
      <c r="G84" s="413"/>
      <c r="H84" s="415">
        <f>SUM(H78:H83)</f>
        <v>1064</v>
      </c>
      <c r="I84" s="507"/>
      <c r="J84" s="507"/>
      <c r="K84" s="415">
        <f>SUM(K78:K83)</f>
        <v>167967</v>
      </c>
      <c r="L84" s="415">
        <f>SUM(L78:L83)</f>
        <v>145000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100000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100000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166903</v>
      </c>
      <c r="F102" s="413"/>
      <c r="G102" s="413"/>
      <c r="H102" s="425">
        <f>SUM(H84,H92,H100,H101)</f>
        <v>1064</v>
      </c>
      <c r="I102" s="507"/>
      <c r="J102" s="507"/>
      <c r="K102" s="425">
        <f>SUM(K84,K92,K100,K101)</f>
        <v>167967</v>
      </c>
      <c r="L102" s="425">
        <f>SUM(L84,L92,L100,L101)</f>
        <v>245000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v>30000</v>
      </c>
      <c r="M113" s="905"/>
      <c r="N113" s="905"/>
    </row>
    <row r="114" spans="1:14" ht="12.75" customHeight="1" thickTop="1" thickBot="1" x14ac:dyDescent="0.25">
      <c r="A114" s="887" t="s">
        <v>51</v>
      </c>
      <c r="B114" s="516"/>
      <c r="C114" s="415">
        <f>SUM(C33,C74,C75,C102,C112,C113)</f>
        <v>5100002</v>
      </c>
      <c r="D114" s="415">
        <f t="shared" ref="D114:K114" si="13">SUM(D33,D74,D75,D102,D112,D113)</f>
        <v>780471</v>
      </c>
      <c r="E114" s="415">
        <f t="shared" si="13"/>
        <v>605643</v>
      </c>
      <c r="F114" s="415">
        <f t="shared" si="13"/>
        <v>295369</v>
      </c>
      <c r="G114" s="415">
        <f t="shared" si="13"/>
        <v>8357</v>
      </c>
      <c r="H114" s="415">
        <f>SUM(H33,H74,H75,H102,H112,H113)</f>
        <v>18325</v>
      </c>
      <c r="I114" s="415">
        <f t="shared" si="13"/>
        <v>49536</v>
      </c>
      <c r="J114" s="415">
        <f t="shared" si="13"/>
        <v>0</v>
      </c>
      <c r="K114" s="415">
        <f t="shared" si="13"/>
        <v>6857703</v>
      </c>
      <c r="L114" s="415">
        <f>SUM(L33,L74,L75,L102,L112,L113)</f>
        <v>7404254</v>
      </c>
    </row>
    <row r="115" spans="1:14" ht="23.25" thickTop="1" x14ac:dyDescent="0.2">
      <c r="A115" s="1826" t="s">
        <v>1177</v>
      </c>
      <c r="B115" s="892"/>
      <c r="C115" s="416"/>
      <c r="D115" s="416"/>
      <c r="E115" s="416"/>
      <c r="F115" s="416"/>
      <c r="G115" s="416"/>
      <c r="H115" s="416"/>
      <c r="I115" s="416"/>
      <c r="J115" s="416"/>
      <c r="K115" s="440">
        <f>'Revenues 9-14'!C275-'Expenditures 15-22'!K114</f>
        <v>803378</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v>144150</v>
      </c>
    </row>
    <row r="123" spans="1:14" ht="14.25" thickTop="1" thickBot="1" x14ac:dyDescent="0.25">
      <c r="A123" s="1814" t="s">
        <v>5</v>
      </c>
      <c r="B123" s="267">
        <v>2530</v>
      </c>
      <c r="C123" s="412"/>
      <c r="D123" s="412"/>
      <c r="E123" s="412"/>
      <c r="F123" s="412"/>
      <c r="G123" s="412"/>
      <c r="H123" s="412"/>
      <c r="I123" s="436"/>
      <c r="J123" s="436"/>
      <c r="K123" s="415">
        <f>SUM(C123:J123)</f>
        <v>0</v>
      </c>
      <c r="L123" s="412"/>
    </row>
    <row r="124" spans="1:14" ht="14.25" thickTop="1" thickBot="1" x14ac:dyDescent="0.25">
      <c r="A124" s="1814" t="s">
        <v>221</v>
      </c>
      <c r="B124" s="267">
        <v>2540</v>
      </c>
      <c r="C124" s="412">
        <v>234511</v>
      </c>
      <c r="D124" s="412">
        <v>55095</v>
      </c>
      <c r="E124" s="412">
        <v>194123</v>
      </c>
      <c r="F124" s="412">
        <v>192768</v>
      </c>
      <c r="G124" s="412">
        <v>299161</v>
      </c>
      <c r="H124" s="412"/>
      <c r="I124" s="436"/>
      <c r="J124" s="436"/>
      <c r="K124" s="415">
        <f>SUM(C124:J124)</f>
        <v>975658</v>
      </c>
      <c r="L124" s="412">
        <v>1130180</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234511</v>
      </c>
      <c r="D127" s="415">
        <f t="shared" ref="D127:L127" si="14">SUM(D122:D126)</f>
        <v>55095</v>
      </c>
      <c r="E127" s="415">
        <f t="shared" si="14"/>
        <v>194123</v>
      </c>
      <c r="F127" s="415">
        <f t="shared" si="14"/>
        <v>192768</v>
      </c>
      <c r="G127" s="415">
        <f t="shared" si="14"/>
        <v>299161</v>
      </c>
      <c r="H127" s="415">
        <f t="shared" si="14"/>
        <v>0</v>
      </c>
      <c r="I127" s="415">
        <f t="shared" si="14"/>
        <v>0</v>
      </c>
      <c r="J127" s="415">
        <f t="shared" si="14"/>
        <v>0</v>
      </c>
      <c r="K127" s="415">
        <f t="shared" si="14"/>
        <v>975658</v>
      </c>
      <c r="L127" s="415">
        <f t="shared" si="14"/>
        <v>1274330</v>
      </c>
    </row>
    <row r="128" spans="1:14" ht="12.75" customHeight="1" thickTop="1" x14ac:dyDescent="0.2">
      <c r="A128" s="883" t="s">
        <v>1156</v>
      </c>
      <c r="B128" s="1081" t="s">
        <v>673</v>
      </c>
      <c r="C128" s="1864">
        <f>9989+55950</f>
        <v>65939</v>
      </c>
      <c r="D128" s="1864">
        <v>10575</v>
      </c>
      <c r="E128" s="1864">
        <v>52103</v>
      </c>
      <c r="F128" s="1864"/>
      <c r="G128" s="1864">
        <v>794</v>
      </c>
      <c r="H128" s="1864"/>
      <c r="I128" s="703"/>
      <c r="J128" s="703"/>
      <c r="K128" s="430">
        <f>SUM(C128:J128)</f>
        <v>129411</v>
      </c>
      <c r="L128" s="1864"/>
    </row>
    <row r="129" spans="1:14" ht="12.75" customHeight="1" thickBot="1" x14ac:dyDescent="0.25">
      <c r="A129" s="1865" t="s">
        <v>972</v>
      </c>
      <c r="B129" s="1808" t="s">
        <v>668</v>
      </c>
      <c r="C129" s="425">
        <f>SUM(C120,C127,C128)</f>
        <v>300450</v>
      </c>
      <c r="D129" s="425">
        <f t="shared" ref="D129:L129" si="15">SUM(D120,D127,D128)</f>
        <v>65670</v>
      </c>
      <c r="E129" s="425">
        <f t="shared" si="15"/>
        <v>246226</v>
      </c>
      <c r="F129" s="425">
        <f t="shared" si="15"/>
        <v>192768</v>
      </c>
      <c r="G129" s="425">
        <f t="shared" si="15"/>
        <v>299955</v>
      </c>
      <c r="H129" s="425">
        <f t="shared" si="15"/>
        <v>0</v>
      </c>
      <c r="I129" s="425">
        <f t="shared" si="15"/>
        <v>0</v>
      </c>
      <c r="J129" s="425">
        <f t="shared" si="15"/>
        <v>0</v>
      </c>
      <c r="K129" s="425">
        <f t="shared" si="15"/>
        <v>1105069</v>
      </c>
      <c r="L129" s="425">
        <f t="shared" si="15"/>
        <v>1274330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v>10000</v>
      </c>
    </row>
    <row r="150" spans="1:14" ht="12.75" customHeight="1" thickTop="1" thickBot="1" x14ac:dyDescent="0.25">
      <c r="A150" s="2242" t="s">
        <v>724</v>
      </c>
      <c r="B150" s="2243"/>
      <c r="C150" s="415">
        <f>SUM(C129,C130,C138,C148,C149)</f>
        <v>300450</v>
      </c>
      <c r="D150" s="415">
        <f t="shared" ref="D150:K150" si="16">SUM(D129,D130,D138,D148,D149)</f>
        <v>65670</v>
      </c>
      <c r="E150" s="415">
        <f t="shared" si="16"/>
        <v>246226</v>
      </c>
      <c r="F150" s="415">
        <f t="shared" si="16"/>
        <v>192768</v>
      </c>
      <c r="G150" s="415">
        <f t="shared" si="16"/>
        <v>299955</v>
      </c>
      <c r="H150" s="415">
        <f t="shared" si="16"/>
        <v>0</v>
      </c>
      <c r="I150" s="415">
        <f t="shared" si="16"/>
        <v>0</v>
      </c>
      <c r="J150" s="415">
        <f t="shared" si="16"/>
        <v>0</v>
      </c>
      <c r="K150" s="415">
        <f t="shared" si="16"/>
        <v>1105069</v>
      </c>
      <c r="L150" s="415">
        <f>SUM(L129,L130,L138,L148,L149)</f>
        <v>1284330</v>
      </c>
    </row>
    <row r="151" spans="1:14" ht="12.75" customHeight="1" thickTop="1" x14ac:dyDescent="0.2">
      <c r="A151" s="2238" t="s">
        <v>1403</v>
      </c>
      <c r="B151" s="2239"/>
      <c r="C151" s="416"/>
      <c r="D151" s="416"/>
      <c r="E151" s="416"/>
      <c r="F151" s="416"/>
      <c r="G151" s="416"/>
      <c r="H151" s="416"/>
      <c r="I151" s="416"/>
      <c r="J151" s="413"/>
      <c r="K151" s="440">
        <f>'Revenues 9-14'!D275-'Expenditures 15-22'!K150</f>
        <v>171985</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v>2000</v>
      </c>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2000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2000</v>
      </c>
    </row>
    <row r="169" spans="1:14" ht="23.25" thickTop="1" x14ac:dyDescent="0.2">
      <c r="A169" s="1826" t="s">
        <v>1177</v>
      </c>
      <c r="B169" s="467"/>
      <c r="C169" s="413"/>
      <c r="D169" s="413"/>
      <c r="E169" s="413"/>
      <c r="F169" s="413"/>
      <c r="G169" s="413"/>
      <c r="H169" s="416"/>
      <c r="I169" s="413"/>
      <c r="J169" s="413"/>
      <c r="K169" s="440">
        <f>'Revenues 9-14'!E275-'Expenditures 15-22'!K168</f>
        <v>752</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17100</v>
      </c>
      <c r="D176" s="412">
        <v>4516</v>
      </c>
      <c r="E176" s="412">
        <v>302065</v>
      </c>
      <c r="F176" s="412"/>
      <c r="G176" s="412"/>
      <c r="H176" s="412"/>
      <c r="I176" s="436"/>
      <c r="J176" s="436"/>
      <c r="K176" s="414">
        <f>SUM(C176:J176)</f>
        <v>323681</v>
      </c>
      <c r="L176" s="412">
        <v>305400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17100</v>
      </c>
      <c r="D178" s="425">
        <f t="shared" ref="D178:J178" si="17">SUM(D174,D176,D177)</f>
        <v>4516</v>
      </c>
      <c r="E178" s="425">
        <f t="shared" si="17"/>
        <v>302065</v>
      </c>
      <c r="F178" s="425">
        <f t="shared" si="17"/>
        <v>0</v>
      </c>
      <c r="G178" s="425">
        <f t="shared" si="17"/>
        <v>0</v>
      </c>
      <c r="H178" s="425">
        <f t="shared" si="17"/>
        <v>0</v>
      </c>
      <c r="I178" s="425">
        <f t="shared" si="17"/>
        <v>0</v>
      </c>
      <c r="J178" s="425">
        <f t="shared" si="17"/>
        <v>0</v>
      </c>
      <c r="K178" s="425">
        <f>SUM(K174,K176,K177)</f>
        <v>323681</v>
      </c>
      <c r="L178" s="425">
        <f>SUM(L174, L176:L177)</f>
        <v>305400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v>5000</v>
      </c>
    </row>
    <row r="204" spans="1:14" ht="12.75" customHeight="1" thickTop="1" thickBot="1" x14ac:dyDescent="0.25">
      <c r="A204" s="1835" t="s">
        <v>317</v>
      </c>
      <c r="B204" s="470"/>
      <c r="C204" s="415">
        <f>SUM(C178,C179)</f>
        <v>17100</v>
      </c>
      <c r="D204" s="415">
        <f>SUM(D178,D179)</f>
        <v>4516</v>
      </c>
      <c r="E204" s="415">
        <f>SUM(E178,E179,E190)</f>
        <v>302065</v>
      </c>
      <c r="F204" s="415">
        <f>SUM(F178,F179)</f>
        <v>0</v>
      </c>
      <c r="G204" s="415">
        <f>SUM(G178,G179)</f>
        <v>0</v>
      </c>
      <c r="H204" s="415">
        <f>SUM(H178,H179,H190,H202,H203)</f>
        <v>0</v>
      </c>
      <c r="I204" s="415">
        <f>SUM(I178,I179)</f>
        <v>0</v>
      </c>
      <c r="J204" s="415">
        <f>SUM(J178,J179)</f>
        <v>0</v>
      </c>
      <c r="K204" s="414">
        <f>SUM(K178,K179,K190,K202,K203)</f>
        <v>323681</v>
      </c>
      <c r="L204" s="415">
        <f>SUM(L178,L179,L190,L202,L203)</f>
        <v>310400</v>
      </c>
    </row>
    <row r="205" spans="1:14" ht="23.25" thickTop="1" x14ac:dyDescent="0.2">
      <c r="A205" s="1826" t="s">
        <v>1177</v>
      </c>
      <c r="B205" s="467"/>
      <c r="C205" s="416"/>
      <c r="D205" s="416"/>
      <c r="E205" s="416"/>
      <c r="F205" s="416"/>
      <c r="G205" s="416"/>
      <c r="H205" s="416"/>
      <c r="I205" s="413"/>
      <c r="J205" s="413"/>
      <c r="K205" s="440">
        <f>'Revenues 9-14'!F275-'Expenditures 15-22'!K204</f>
        <v>-100256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38906</v>
      </c>
      <c r="E209" s="413"/>
      <c r="F209" s="413"/>
      <c r="G209" s="413"/>
      <c r="H209" s="413"/>
      <c r="I209" s="413"/>
      <c r="J209" s="413"/>
      <c r="K209" s="414">
        <f>D209</f>
        <v>38906</v>
      </c>
      <c r="L209" s="412">
        <v>41500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31294</v>
      </c>
      <c r="E211" s="413"/>
      <c r="F211" s="413"/>
      <c r="G211" s="413"/>
      <c r="H211" s="413"/>
      <c r="I211" s="413"/>
      <c r="J211" s="413"/>
      <c r="K211" s="414">
        <f t="shared" si="19"/>
        <v>31294</v>
      </c>
      <c r="L211" s="412">
        <v>32800</v>
      </c>
    </row>
    <row r="212" spans="1:12" x14ac:dyDescent="0.2">
      <c r="A212" s="1814" t="s">
        <v>318</v>
      </c>
      <c r="B212" s="267" t="s">
        <v>1144</v>
      </c>
      <c r="C212" s="413"/>
      <c r="D212" s="436"/>
      <c r="E212" s="413"/>
      <c r="F212" s="413"/>
      <c r="G212" s="413"/>
      <c r="H212" s="413"/>
      <c r="I212" s="413"/>
      <c r="J212" s="413"/>
      <c r="K212" s="414">
        <f t="shared" si="19"/>
        <v>0</v>
      </c>
      <c r="L212" s="412"/>
    </row>
    <row r="213" spans="1:12" x14ac:dyDescent="0.2">
      <c r="A213" s="1814" t="s">
        <v>319</v>
      </c>
      <c r="B213" s="267">
        <v>1250</v>
      </c>
      <c r="C213" s="413"/>
      <c r="D213" s="412">
        <v>9230</v>
      </c>
      <c r="E213" s="413"/>
      <c r="F213" s="413"/>
      <c r="G213" s="413"/>
      <c r="H213" s="413"/>
      <c r="I213" s="413"/>
      <c r="J213" s="413"/>
      <c r="K213" s="414">
        <f t="shared" si="19"/>
        <v>9230</v>
      </c>
      <c r="L213" s="412">
        <v>11000</v>
      </c>
    </row>
    <row r="214" spans="1:12" x14ac:dyDescent="0.2">
      <c r="A214" s="1814" t="s">
        <v>320</v>
      </c>
      <c r="B214" s="267" t="s">
        <v>169</v>
      </c>
      <c r="C214" s="413"/>
      <c r="D214" s="436"/>
      <c r="E214" s="413"/>
      <c r="F214" s="413"/>
      <c r="G214" s="413"/>
      <c r="H214" s="413"/>
      <c r="I214" s="413"/>
      <c r="J214" s="413"/>
      <c r="K214" s="414">
        <f t="shared" si="19"/>
        <v>0</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774</v>
      </c>
      <c r="E217" s="413"/>
      <c r="F217" s="413"/>
      <c r="G217" s="413"/>
      <c r="H217" s="413"/>
      <c r="I217" s="413"/>
      <c r="J217" s="413"/>
      <c r="K217" s="414">
        <f t="shared" si="19"/>
        <v>774</v>
      </c>
      <c r="L217" s="412">
        <v>1000</v>
      </c>
    </row>
    <row r="218" spans="1:12" x14ac:dyDescent="0.2">
      <c r="A218" s="1814" t="s">
        <v>1140</v>
      </c>
      <c r="B218" s="267">
        <v>1600</v>
      </c>
      <c r="C218" s="413"/>
      <c r="D218" s="412">
        <v>318</v>
      </c>
      <c r="E218" s="413"/>
      <c r="F218" s="413"/>
      <c r="G218" s="413"/>
      <c r="H218" s="413"/>
      <c r="I218" s="413"/>
      <c r="J218" s="413"/>
      <c r="K218" s="414">
        <f t="shared" si="19"/>
        <v>318</v>
      </c>
      <c r="L218" s="412">
        <v>400</v>
      </c>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2337</v>
      </c>
      <c r="E221" s="413"/>
      <c r="F221" s="413"/>
      <c r="G221" s="413"/>
      <c r="H221" s="413"/>
      <c r="I221" s="413"/>
      <c r="J221" s="413"/>
      <c r="K221" s="414">
        <f t="shared" si="19"/>
        <v>2337</v>
      </c>
      <c r="L221" s="412">
        <v>5000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82859</v>
      </c>
      <c r="E223" s="413"/>
      <c r="F223" s="413"/>
      <c r="G223" s="413"/>
      <c r="H223" s="413"/>
      <c r="I223" s="413"/>
      <c r="J223" s="413"/>
      <c r="K223" s="415">
        <f>SUM(K209:K222)</f>
        <v>82859</v>
      </c>
      <c r="L223" s="415">
        <f>SUM(L209:L222)</f>
        <v>91700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825</v>
      </c>
      <c r="E226" s="413"/>
      <c r="F226" s="413"/>
      <c r="G226" s="413"/>
      <c r="H226" s="413"/>
      <c r="I226" s="413"/>
      <c r="J226" s="413"/>
      <c r="K226" s="414">
        <f t="shared" ref="K226:K231" si="20">D226</f>
        <v>825</v>
      </c>
      <c r="L226" s="412">
        <v>1200</v>
      </c>
    </row>
    <row r="227" spans="1:12" x14ac:dyDescent="0.2">
      <c r="A227" s="1814" t="s">
        <v>1288</v>
      </c>
      <c r="B227" s="267">
        <v>2120</v>
      </c>
      <c r="C227" s="413"/>
      <c r="D227" s="412"/>
      <c r="E227" s="413"/>
      <c r="F227" s="413"/>
      <c r="G227" s="413"/>
      <c r="H227" s="413"/>
      <c r="I227" s="413"/>
      <c r="J227" s="413"/>
      <c r="K227" s="414">
        <f t="shared" si="20"/>
        <v>0</v>
      </c>
      <c r="L227" s="412"/>
    </row>
    <row r="228" spans="1:12" x14ac:dyDescent="0.2">
      <c r="A228" s="1814" t="s">
        <v>222</v>
      </c>
      <c r="B228" s="267">
        <v>2130</v>
      </c>
      <c r="C228" s="413"/>
      <c r="D228" s="412">
        <v>706</v>
      </c>
      <c r="E228" s="413"/>
      <c r="F228" s="413"/>
      <c r="G228" s="413"/>
      <c r="H228" s="413"/>
      <c r="I228" s="413"/>
      <c r="J228" s="413"/>
      <c r="K228" s="414">
        <f t="shared" si="20"/>
        <v>706</v>
      </c>
      <c r="L228" s="412">
        <v>2000</v>
      </c>
    </row>
    <row r="229" spans="1:12" x14ac:dyDescent="0.2">
      <c r="A229" s="1814" t="s">
        <v>223</v>
      </c>
      <c r="B229" s="267">
        <v>2140</v>
      </c>
      <c r="C229" s="413"/>
      <c r="D229" s="412">
        <v>956</v>
      </c>
      <c r="E229" s="413"/>
      <c r="F229" s="413"/>
      <c r="G229" s="413"/>
      <c r="H229" s="413"/>
      <c r="I229" s="413"/>
      <c r="J229" s="413"/>
      <c r="K229" s="414">
        <f t="shared" si="20"/>
        <v>956</v>
      </c>
      <c r="L229" s="412">
        <v>1000</v>
      </c>
    </row>
    <row r="230" spans="1:12" x14ac:dyDescent="0.2">
      <c r="A230" s="1814" t="s">
        <v>224</v>
      </c>
      <c r="B230" s="267">
        <v>2150</v>
      </c>
      <c r="C230" s="413"/>
      <c r="D230" s="412">
        <v>1316</v>
      </c>
      <c r="E230" s="413"/>
      <c r="F230" s="413"/>
      <c r="G230" s="413"/>
      <c r="H230" s="413"/>
      <c r="I230" s="413"/>
      <c r="J230" s="413"/>
      <c r="K230" s="414">
        <f t="shared" si="20"/>
        <v>1316</v>
      </c>
      <c r="L230" s="412">
        <v>1600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3803</v>
      </c>
      <c r="E232" s="413"/>
      <c r="F232" s="413"/>
      <c r="G232" s="413"/>
      <c r="H232" s="413"/>
      <c r="I232" s="413"/>
      <c r="J232" s="413"/>
      <c r="K232" s="415">
        <f>SUM(K226:K231)</f>
        <v>3803</v>
      </c>
      <c r="L232" s="415">
        <f>SUM(L226:L231)</f>
        <v>5800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54</v>
      </c>
      <c r="E234" s="413"/>
      <c r="F234" s="413"/>
      <c r="G234" s="413"/>
      <c r="H234" s="413"/>
      <c r="I234" s="413"/>
      <c r="J234" s="413"/>
      <c r="K234" s="420">
        <f>D234</f>
        <v>54</v>
      </c>
      <c r="L234" s="418">
        <v>1600</v>
      </c>
    </row>
    <row r="235" spans="1:12" x14ac:dyDescent="0.2">
      <c r="A235" s="1814" t="s">
        <v>976</v>
      </c>
      <c r="B235" s="267">
        <v>2220</v>
      </c>
      <c r="C235" s="413"/>
      <c r="D235" s="412">
        <v>6499</v>
      </c>
      <c r="E235" s="413"/>
      <c r="F235" s="413"/>
      <c r="G235" s="413"/>
      <c r="H235" s="413"/>
      <c r="I235" s="413"/>
      <c r="J235" s="413"/>
      <c r="K235" s="420">
        <f>D235</f>
        <v>6499</v>
      </c>
      <c r="L235" s="412">
        <v>8000</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6553</v>
      </c>
      <c r="E237" s="413"/>
      <c r="F237" s="413"/>
      <c r="G237" s="413"/>
      <c r="H237" s="413"/>
      <c r="I237" s="413"/>
      <c r="J237" s="413"/>
      <c r="K237" s="415">
        <f>SUM(K234:K236)</f>
        <v>6553</v>
      </c>
      <c r="L237" s="415">
        <f>SUM(L234:L236)</f>
        <v>9600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769</v>
      </c>
      <c r="E239" s="413"/>
      <c r="F239" s="413"/>
      <c r="G239" s="413"/>
      <c r="H239" s="413"/>
      <c r="I239" s="413"/>
      <c r="J239" s="413"/>
      <c r="K239" s="420">
        <f>D239</f>
        <v>769</v>
      </c>
      <c r="L239" s="418">
        <v>1000</v>
      </c>
    </row>
    <row r="240" spans="1:12" x14ac:dyDescent="0.2">
      <c r="A240" s="1814" t="s">
        <v>979</v>
      </c>
      <c r="B240" s="267">
        <v>2320</v>
      </c>
      <c r="C240" s="413"/>
      <c r="D240" s="412">
        <v>12174</v>
      </c>
      <c r="E240" s="413"/>
      <c r="F240" s="413"/>
      <c r="G240" s="413"/>
      <c r="H240" s="413"/>
      <c r="I240" s="413"/>
      <c r="J240" s="413"/>
      <c r="K240" s="420">
        <f t="shared" ref="K240:K250" si="21">D240</f>
        <v>12174</v>
      </c>
      <c r="L240" s="412">
        <v>14700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12943</v>
      </c>
      <c r="E251" s="413"/>
      <c r="F251" s="413"/>
      <c r="G251" s="413"/>
      <c r="H251" s="413"/>
      <c r="I251" s="413"/>
      <c r="J251" s="413"/>
      <c r="K251" s="415">
        <f>SUM(K239:K250)</f>
        <v>12943</v>
      </c>
      <c r="L251" s="415">
        <f>SUM(L239:L250)</f>
        <v>15700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24549</v>
      </c>
      <c r="E253" s="413"/>
      <c r="F253" s="413"/>
      <c r="G253" s="413"/>
      <c r="H253" s="413"/>
      <c r="I253" s="413"/>
      <c r="J253" s="413"/>
      <c r="K253" s="420">
        <f>D253</f>
        <v>24549</v>
      </c>
      <c r="L253" s="418">
        <v>28000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24549</v>
      </c>
      <c r="E255" s="413"/>
      <c r="F255" s="413"/>
      <c r="G255" s="413"/>
      <c r="H255" s="413"/>
      <c r="I255" s="413"/>
      <c r="J255" s="413"/>
      <c r="K255" s="415">
        <f>SUM(K253:K254)</f>
        <v>24549</v>
      </c>
      <c r="L255" s="415">
        <f>SUM(L253:L254)</f>
        <v>28000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8919</v>
      </c>
      <c r="E258" s="413"/>
      <c r="F258" s="413"/>
      <c r="G258" s="413"/>
      <c r="H258" s="413"/>
      <c r="I258" s="413"/>
      <c r="J258" s="413"/>
      <c r="K258" s="420">
        <f t="shared" ref="K258:K263" si="22">D258</f>
        <v>8919</v>
      </c>
      <c r="L258" s="412">
        <v>11200</v>
      </c>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33413</v>
      </c>
      <c r="E260" s="413"/>
      <c r="F260" s="413"/>
      <c r="G260" s="413"/>
      <c r="H260" s="413"/>
      <c r="I260" s="413"/>
      <c r="J260" s="413"/>
      <c r="K260" s="420">
        <f t="shared" si="22"/>
        <v>33413</v>
      </c>
      <c r="L260" s="412">
        <v>36800</v>
      </c>
    </row>
    <row r="261" spans="1:12" x14ac:dyDescent="0.2">
      <c r="A261" s="1814" t="s">
        <v>1129</v>
      </c>
      <c r="B261" s="267">
        <v>2550</v>
      </c>
      <c r="C261" s="413"/>
      <c r="D261" s="412">
        <v>274</v>
      </c>
      <c r="E261" s="413"/>
      <c r="F261" s="413"/>
      <c r="G261" s="413"/>
      <c r="H261" s="413"/>
      <c r="I261" s="413"/>
      <c r="J261" s="413"/>
      <c r="K261" s="420">
        <f t="shared" si="22"/>
        <v>274</v>
      </c>
      <c r="L261" s="412">
        <v>300</v>
      </c>
    </row>
    <row r="262" spans="1:12" x14ac:dyDescent="0.2">
      <c r="A262" s="1814" t="s">
        <v>107</v>
      </c>
      <c r="B262" s="267">
        <v>2560</v>
      </c>
      <c r="C262" s="413"/>
      <c r="D262" s="412">
        <v>7802</v>
      </c>
      <c r="E262" s="413"/>
      <c r="F262" s="413"/>
      <c r="G262" s="413"/>
      <c r="H262" s="413"/>
      <c r="I262" s="413"/>
      <c r="J262" s="413"/>
      <c r="K262" s="420">
        <f t="shared" si="22"/>
        <v>7802</v>
      </c>
      <c r="L262" s="412">
        <v>12500</v>
      </c>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50408</v>
      </c>
      <c r="E264" s="413"/>
      <c r="F264" s="413"/>
      <c r="G264" s="413"/>
      <c r="H264" s="413"/>
      <c r="I264" s="413"/>
      <c r="J264" s="413"/>
      <c r="K264" s="415">
        <f>SUM(K257:K263)</f>
        <v>50408</v>
      </c>
      <c r="L264" s="415">
        <f>SUM(L257:L263)</f>
        <v>60800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v>8908</v>
      </c>
      <c r="E270" s="413"/>
      <c r="F270" s="413"/>
      <c r="G270" s="413"/>
      <c r="H270" s="413"/>
      <c r="I270" s="413"/>
      <c r="J270" s="413"/>
      <c r="K270" s="420">
        <f>D270</f>
        <v>8908</v>
      </c>
      <c r="L270" s="412">
        <v>13500</v>
      </c>
    </row>
    <row r="271" spans="1:12" ht="12.75" customHeight="1" thickBot="1" x14ac:dyDescent="0.25">
      <c r="A271" s="1838" t="s">
        <v>38</v>
      </c>
      <c r="B271" s="468" t="s">
        <v>37</v>
      </c>
      <c r="C271" s="413"/>
      <c r="D271" s="415">
        <f>SUM(D266:D270)</f>
        <v>8908</v>
      </c>
      <c r="E271" s="413"/>
      <c r="F271" s="413"/>
      <c r="G271" s="413"/>
      <c r="H271" s="413"/>
      <c r="I271" s="413"/>
      <c r="J271" s="413"/>
      <c r="K271" s="415">
        <f>SUM(K266:K270)</f>
        <v>8908</v>
      </c>
      <c r="L271" s="415">
        <f>SUM(L266:L270)</f>
        <v>13500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107164</v>
      </c>
      <c r="E273" s="413"/>
      <c r="F273" s="413"/>
      <c r="G273" s="413"/>
      <c r="H273" s="413"/>
      <c r="I273" s="413"/>
      <c r="J273" s="413"/>
      <c r="K273" s="425">
        <f>SUM(K232,K237,K251,K255,K264,K271,K272)</f>
        <v>107164</v>
      </c>
      <c r="L273" s="425">
        <f>SUM(L232,L237,L251,L255,L264,L271,L272)</f>
        <v>133400</v>
      </c>
    </row>
    <row r="274" spans="1:12" ht="18" customHeight="1" thickTop="1" thickBot="1" x14ac:dyDescent="0.25">
      <c r="A274" s="1842" t="s">
        <v>1043</v>
      </c>
      <c r="B274" s="264">
        <v>3000</v>
      </c>
      <c r="C274" s="413"/>
      <c r="D274" s="424">
        <v>1</v>
      </c>
      <c r="E274" s="413"/>
      <c r="F274" s="413"/>
      <c r="G274" s="413"/>
      <c r="H274" s="413"/>
      <c r="I274" s="413"/>
      <c r="J274" s="413"/>
      <c r="K274" s="428">
        <f>D274</f>
        <v>1</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2" t="s">
        <v>595</v>
      </c>
      <c r="B288" s="2244"/>
      <c r="C288" s="413"/>
      <c r="D288" s="415">
        <f>SUM(D223,D273,D274,D278)</f>
        <v>190024</v>
      </c>
      <c r="E288" s="413"/>
      <c r="F288" s="413"/>
      <c r="G288" s="413"/>
      <c r="H288" s="415">
        <f>H286</f>
        <v>0</v>
      </c>
      <c r="I288" s="413"/>
      <c r="J288" s="413"/>
      <c r="K288" s="415">
        <f>SUM(K223,K273,K274,K278,K286,K287)</f>
        <v>190024</v>
      </c>
      <c r="L288" s="415">
        <f>SUM(L223,L273,L274,L278,L286,L287)</f>
        <v>225100</v>
      </c>
    </row>
    <row r="289" spans="1:14" ht="23.25" thickTop="1" x14ac:dyDescent="0.2">
      <c r="A289" s="901" t="s">
        <v>1177</v>
      </c>
      <c r="B289" s="902"/>
      <c r="C289" s="413"/>
      <c r="D289" s="416"/>
      <c r="E289" s="413"/>
      <c r="F289" s="413"/>
      <c r="G289" s="413"/>
      <c r="H289" s="441"/>
      <c r="I289" s="413"/>
      <c r="J289" s="413"/>
      <c r="K289" s="440">
        <f>'Revenues 9-14'!G275-'Expenditures 15-22'!K288</f>
        <v>31682</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0</v>
      </c>
      <c r="E323" s="1062">
        <f t="shared" si="25"/>
        <v>0</v>
      </c>
      <c r="F323" s="1062">
        <f t="shared" si="25"/>
        <v>0</v>
      </c>
      <c r="G323" s="1062">
        <f t="shared" si="25"/>
        <v>0</v>
      </c>
      <c r="H323" s="1062">
        <f t="shared" si="25"/>
        <v>0</v>
      </c>
      <c r="I323" s="1062">
        <f t="shared" si="25"/>
        <v>0</v>
      </c>
      <c r="J323" s="1062">
        <f t="shared" si="25"/>
        <v>0</v>
      </c>
      <c r="K323" s="1062">
        <f>SUM(K312:K322)</f>
        <v>0</v>
      </c>
      <c r="L323" s="1062">
        <f>SUM(L312:L322)</f>
        <v>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0</v>
      </c>
      <c r="E331" s="1062">
        <f t="shared" si="26"/>
        <v>0</v>
      </c>
      <c r="F331" s="1062">
        <f t="shared" si="26"/>
        <v>0</v>
      </c>
      <c r="G331" s="1062">
        <f t="shared" si="26"/>
        <v>0</v>
      </c>
      <c r="H331" s="1062">
        <f>SUM(H323,H329)</f>
        <v>0</v>
      </c>
      <c r="I331" s="1062">
        <f t="shared" si="26"/>
        <v>0</v>
      </c>
      <c r="J331" s="1062">
        <f t="shared" si="26"/>
        <v>0</v>
      </c>
      <c r="K331" s="1062">
        <f>SUM(K323,K329)</f>
        <v>0</v>
      </c>
      <c r="L331" s="425">
        <f>SUM(L323,L329,L330)</f>
        <v>0</v>
      </c>
    </row>
    <row r="332" spans="1:14" ht="12.75" customHeight="1" thickTop="1" x14ac:dyDescent="0.2">
      <c r="A332" s="2238" t="s">
        <v>1177</v>
      </c>
      <c r="B332" s="2239"/>
      <c r="C332" s="413"/>
      <c r="D332" s="413"/>
      <c r="E332" s="413"/>
      <c r="F332" s="413"/>
      <c r="G332" s="413"/>
      <c r="H332" s="413"/>
      <c r="I332" s="413"/>
      <c r="J332" s="413"/>
      <c r="K332" s="1065">
        <f>'Revenues 9-14'!J275-'Expenditures 15-22'!K331</f>
        <v>0</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c r="F337" s="412"/>
      <c r="G337" s="412"/>
      <c r="H337" s="412"/>
      <c r="I337" s="436"/>
      <c r="J337" s="436"/>
      <c r="K337" s="414">
        <f>SUM(C337:J337)</f>
        <v>0</v>
      </c>
      <c r="L337" s="412"/>
    </row>
    <row r="338" spans="1:14" x14ac:dyDescent="0.2">
      <c r="A338" s="1814"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x14ac:dyDescent="0.2">
      <c r="A355" s="1853" t="s">
        <v>1177</v>
      </c>
      <c r="B355" s="469"/>
      <c r="C355" s="432"/>
      <c r="D355" s="432"/>
      <c r="E355" s="419"/>
      <c r="F355" s="419"/>
      <c r="G355" s="419"/>
      <c r="H355" s="419"/>
      <c r="I355" s="419"/>
      <c r="J355" s="417"/>
      <c r="K355" s="414">
        <f>'Revenues 9-14'!K275-'Expenditures 15-22'!K354</f>
        <v>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 xml:space="preserve">District's Accounting Basis is ACCRUAL </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6102407</v>
      </c>
      <c r="C4" s="512">
        <v>3380611</v>
      </c>
      <c r="D4" s="561">
        <f>B4-C4</f>
        <v>2721796</v>
      </c>
      <c r="E4" s="512">
        <v>6526628</v>
      </c>
      <c r="F4" s="561">
        <f>E4-C4</f>
        <v>3146017</v>
      </c>
    </row>
    <row r="5" spans="1:6" ht="13.7" customHeight="1" x14ac:dyDescent="0.2">
      <c r="A5" s="545" t="s">
        <v>1038</v>
      </c>
      <c r="B5" s="560">
        <f>'Revenues 9-14'!D5</f>
        <v>906484</v>
      </c>
      <c r="C5" s="512">
        <v>496801</v>
      </c>
      <c r="D5" s="561">
        <f t="shared" ref="D5:D18" si="0">B5-C5</f>
        <v>409683</v>
      </c>
      <c r="E5" s="512">
        <v>959127</v>
      </c>
      <c r="F5" s="561">
        <f>E5-C5</f>
        <v>462326</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178451</v>
      </c>
      <c r="C7" s="512">
        <v>98620</v>
      </c>
      <c r="D7" s="561">
        <f t="shared" si="0"/>
        <v>79831</v>
      </c>
      <c r="E7" s="512">
        <v>190396</v>
      </c>
      <c r="F7" s="561">
        <f t="shared" si="1"/>
        <v>91776</v>
      </c>
    </row>
    <row r="8" spans="1:6" ht="13.7" customHeight="1" x14ac:dyDescent="0.2">
      <c r="A8" s="545" t="s">
        <v>1405</v>
      </c>
      <c r="B8" s="560">
        <f>'Revenues 9-14'!G5</f>
        <v>89349</v>
      </c>
      <c r="C8" s="512">
        <v>51906</v>
      </c>
      <c r="D8" s="561">
        <f t="shared" si="0"/>
        <v>37443</v>
      </c>
      <c r="E8" s="512">
        <v>100209</v>
      </c>
      <c r="F8" s="561">
        <f t="shared" si="1"/>
        <v>48303</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224</v>
      </c>
      <c r="C10" s="512">
        <v>130</v>
      </c>
      <c r="D10" s="561">
        <f t="shared" si="0"/>
        <v>94</v>
      </c>
      <c r="E10" s="512">
        <v>251</v>
      </c>
      <c r="F10" s="561">
        <f t="shared" si="1"/>
        <v>121</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197299</v>
      </c>
      <c r="C14" s="512">
        <v>109371</v>
      </c>
      <c r="D14" s="561">
        <f t="shared" si="0"/>
        <v>87928</v>
      </c>
      <c r="E14" s="512">
        <v>211153</v>
      </c>
      <c r="F14" s="561">
        <f t="shared" si="1"/>
        <v>101782</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127545</v>
      </c>
      <c r="C16" s="512">
        <v>72667</v>
      </c>
      <c r="D16" s="561">
        <f t="shared" si="0"/>
        <v>54878</v>
      </c>
      <c r="E16" s="512">
        <v>140292</v>
      </c>
      <c r="F16" s="561">
        <f t="shared" si="1"/>
        <v>67625</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7601759</v>
      </c>
      <c r="C19" s="562">
        <f>SUM(C4:C18)</f>
        <v>4210106</v>
      </c>
      <c r="D19" s="562">
        <f>SUM(D4:D18)</f>
        <v>3391653</v>
      </c>
      <c r="E19" s="562">
        <f>SUM(E4:E18)</f>
        <v>8128056</v>
      </c>
      <c r="F19" s="562">
        <f>SUM(F4:F18)</f>
        <v>3917950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7"/>
      <c r="E31" s="1102"/>
      <c r="F31" s="1102"/>
      <c r="G31" s="1102"/>
      <c r="H31" s="1102"/>
      <c r="I31" s="1103">
        <f>((E31+F31)-H31)+G31</f>
        <v>0</v>
      </c>
      <c r="J31" s="1102"/>
      <c r="K31" s="118"/>
    </row>
    <row r="32" spans="1:11" ht="12" customHeight="1" x14ac:dyDescent="0.2">
      <c r="A32" s="1104"/>
      <c r="B32" s="658"/>
      <c r="C32" s="1102"/>
      <c r="D32" s="1607"/>
      <c r="E32" s="1102"/>
      <c r="F32" s="1102"/>
      <c r="G32" s="1102"/>
      <c r="H32" s="1102"/>
      <c r="I32" s="1103">
        <f>((E32+F32)-H32)+G32</f>
        <v>0</v>
      </c>
      <c r="J32" s="1102"/>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0</v>
      </c>
      <c r="D49" s="1606"/>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197299</v>
      </c>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197299</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197299</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197299</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v>58237</v>
      </c>
    </row>
    <row r="37" spans="1:11" x14ac:dyDescent="0.2">
      <c r="A37" s="554" t="s">
        <v>1065</v>
      </c>
      <c r="B37" s="61"/>
      <c r="C37" s="61"/>
      <c r="D37" s="61"/>
      <c r="E37" s="61"/>
      <c r="F37" s="62"/>
      <c r="G37" s="575">
        <v>31834</v>
      </c>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v>43675</v>
      </c>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105000</v>
      </c>
      <c r="D5" s="642"/>
      <c r="E5" s="642"/>
      <c r="F5" s="1067">
        <f>(C5+D5)-E5</f>
        <v>105000</v>
      </c>
      <c r="G5" s="638"/>
      <c r="H5" s="644"/>
      <c r="I5" s="644"/>
      <c r="J5" s="644"/>
      <c r="K5" s="649"/>
      <c r="L5" s="1066">
        <f>F5-K5</f>
        <v>105000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11674087</v>
      </c>
      <c r="D8" s="643">
        <v>228011</v>
      </c>
      <c r="E8" s="643"/>
      <c r="F8" s="1067">
        <f>(C8+D8)-E8</f>
        <v>11902098</v>
      </c>
      <c r="G8" s="639">
        <v>50</v>
      </c>
      <c r="H8" s="575">
        <v>6670073</v>
      </c>
      <c r="I8" s="575">
        <v>206970</v>
      </c>
      <c r="J8" s="575"/>
      <c r="K8" s="1066">
        <f>(H8+I8)-J8</f>
        <v>6877043</v>
      </c>
      <c r="L8" s="1066">
        <f>F8-K8</f>
        <v>5025055</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1021415</v>
      </c>
      <c r="D10" s="1068">
        <v>2558</v>
      </c>
      <c r="E10" s="1068"/>
      <c r="F10" s="1069">
        <f>(C10+D10)-E10</f>
        <v>1023973</v>
      </c>
      <c r="G10" s="639">
        <v>20</v>
      </c>
      <c r="H10" s="1070">
        <v>388204</v>
      </c>
      <c r="I10" s="1070">
        <v>36233</v>
      </c>
      <c r="J10" s="1070"/>
      <c r="K10" s="1066">
        <f>(H10+I10)-J10</f>
        <v>424437</v>
      </c>
      <c r="L10" s="1066">
        <f>F10-K10</f>
        <v>599536</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1301473</v>
      </c>
      <c r="D12" s="643">
        <v>74043</v>
      </c>
      <c r="E12" s="643"/>
      <c r="F12" s="1067">
        <f>(C12+D12)-E12</f>
        <v>1375516</v>
      </c>
      <c r="G12" s="639">
        <v>10</v>
      </c>
      <c r="H12" s="575">
        <v>964184</v>
      </c>
      <c r="I12" s="575">
        <v>97122</v>
      </c>
      <c r="J12" s="575"/>
      <c r="K12" s="1066">
        <f>(H12+I12)-J12</f>
        <v>1061306</v>
      </c>
      <c r="L12" s="1066">
        <f>F12-K12</f>
        <v>314210</v>
      </c>
    </row>
    <row r="13" spans="1:14" ht="14.25" thickTop="1" thickBot="1" x14ac:dyDescent="0.25">
      <c r="A13" s="654" t="s">
        <v>1336</v>
      </c>
      <c r="B13" s="286">
        <v>252</v>
      </c>
      <c r="C13" s="643"/>
      <c r="D13" s="643"/>
      <c r="E13" s="643"/>
      <c r="F13" s="1067">
        <f>(C13+D13)-E13</f>
        <v>0</v>
      </c>
      <c r="G13" s="639">
        <v>5</v>
      </c>
      <c r="H13" s="575"/>
      <c r="I13" s="575"/>
      <c r="J13" s="575"/>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v>3700</v>
      </c>
      <c r="E15" s="643"/>
      <c r="F15" s="1067">
        <f>(C15+D15)-E15</f>
        <v>3700</v>
      </c>
      <c r="G15" s="640" t="s">
        <v>1030</v>
      </c>
      <c r="H15" s="641"/>
      <c r="I15" s="641"/>
      <c r="J15" s="641"/>
      <c r="K15" s="641"/>
      <c r="L15" s="1066">
        <f>F15-K15</f>
        <v>3700</v>
      </c>
    </row>
    <row r="16" spans="1:14" ht="15" customHeight="1" thickTop="1" thickBot="1" x14ac:dyDescent="0.25">
      <c r="A16" s="838" t="s">
        <v>748</v>
      </c>
      <c r="B16" s="873">
        <v>200</v>
      </c>
      <c r="C16" s="645">
        <f>SUM(C3,C5:C6,C8:C10,C12:C15)</f>
        <v>14101975</v>
      </c>
      <c r="D16" s="645">
        <f>SUM(D3,D5:D6,D8:D10,D12:D15)</f>
        <v>308312</v>
      </c>
      <c r="E16" s="645">
        <f>SUM(E3,E5:E6,E8:E10,E12:E15)</f>
        <v>0</v>
      </c>
      <c r="F16" s="645">
        <f>SUM(F3,F5:F6,F8:F10,F12:F15)</f>
        <v>14410287</v>
      </c>
      <c r="G16" s="639"/>
      <c r="H16" s="645">
        <f>SUM(H3,H6,H8:H10,H12:H14,)</f>
        <v>8022461</v>
      </c>
      <c r="I16" s="645">
        <f>SUM(I3,I6,I8:I10,I12:I14,)</f>
        <v>340325</v>
      </c>
      <c r="J16" s="645">
        <f>SUM(J3,J6,J8:J10,J12:J14,)</f>
        <v>0</v>
      </c>
      <c r="K16" s="1067">
        <f>(H16+I16)-J16</f>
        <v>8362786</v>
      </c>
      <c r="L16" s="1067">
        <f>F16-K16</f>
        <v>6047501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49536</v>
      </c>
      <c r="G17" s="638">
        <v>10</v>
      </c>
      <c r="H17" s="1077"/>
      <c r="I17" s="1066">
        <f>F17/G17</f>
        <v>4953.6000000000004</v>
      </c>
      <c r="J17" s="1077"/>
      <c r="K17" s="1078"/>
      <c r="L17" s="1078"/>
    </row>
    <row r="18" spans="1:12" ht="14.25" thickTop="1" thickBot="1" x14ac:dyDescent="0.25">
      <c r="A18" s="875" t="s">
        <v>794</v>
      </c>
      <c r="B18" s="876"/>
      <c r="C18" s="1079"/>
      <c r="D18" s="1079"/>
      <c r="E18" s="1079"/>
      <c r="F18" s="1080"/>
      <c r="G18" s="874"/>
      <c r="H18" s="646"/>
      <c r="I18" s="1067">
        <f>SUM(I16,I17)</f>
        <v>345278.6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T42" sqref="T42:W42"/>
      <selection pane="bottomLeft" activeCell="A6" sqref="A6:F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6857703</v>
      </c>
      <c r="G8" s="358"/>
    </row>
    <row r="9" spans="1:7" ht="12" customHeight="1" x14ac:dyDescent="0.2">
      <c r="A9" s="360" t="s">
        <v>539</v>
      </c>
      <c r="B9" s="944" t="s">
        <v>1872</v>
      </c>
      <c r="C9" s="359"/>
      <c r="D9" s="360" t="s">
        <v>591</v>
      </c>
      <c r="E9" s="579"/>
      <c r="F9" s="946">
        <f>'Expenditures 15-22'!K150</f>
        <v>1105069</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323681</v>
      </c>
      <c r="G11" s="947"/>
    </row>
    <row r="12" spans="1:7" ht="12" customHeight="1" x14ac:dyDescent="0.2">
      <c r="A12" s="360" t="s">
        <v>541</v>
      </c>
      <c r="B12" s="944" t="s">
        <v>1875</v>
      </c>
      <c r="C12" s="359"/>
      <c r="D12" s="360" t="s">
        <v>591</v>
      </c>
      <c r="E12" s="579"/>
      <c r="F12" s="946">
        <f>'Expenditures 15-22'!K288</f>
        <v>190024</v>
      </c>
      <c r="G12" s="947"/>
    </row>
    <row r="13" spans="1:7" ht="12" customHeight="1" x14ac:dyDescent="0.2">
      <c r="A13" s="360" t="s">
        <v>113</v>
      </c>
      <c r="B13" s="944" t="s">
        <v>1876</v>
      </c>
      <c r="C13" s="359"/>
      <c r="D13" s="360" t="s">
        <v>591</v>
      </c>
      <c r="E13" s="579"/>
      <c r="F13" s="946">
        <f>'Expenditures 15-22'!K331</f>
        <v>0</v>
      </c>
      <c r="G13" s="948"/>
    </row>
    <row r="14" spans="1:7" ht="12" customHeight="1" thickBot="1" x14ac:dyDescent="0.25">
      <c r="A14" s="949"/>
      <c r="B14" s="580"/>
      <c r="C14" s="581"/>
      <c r="D14" s="1004" t="s">
        <v>591</v>
      </c>
      <c r="E14" s="592" t="s">
        <v>1134</v>
      </c>
      <c r="F14" s="950">
        <f>SUM(F8:F13)</f>
        <v>8476477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24055</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11505</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167967</v>
      </c>
      <c r="G53" s="358"/>
    </row>
    <row r="54" spans="1:7" ht="12" customHeight="1" x14ac:dyDescent="0.2">
      <c r="A54" s="360" t="s">
        <v>538</v>
      </c>
      <c r="B54" s="360" t="s">
        <v>1884</v>
      </c>
      <c r="C54" s="965" t="s">
        <v>1160</v>
      </c>
      <c r="D54" s="961" t="s">
        <v>1302</v>
      </c>
      <c r="E54" s="579"/>
      <c r="F54" s="1108">
        <f>'Expenditures 15-22'!G114</f>
        <v>8357</v>
      </c>
      <c r="G54" s="358"/>
    </row>
    <row r="55" spans="1:7" ht="12" customHeight="1" x14ac:dyDescent="0.2">
      <c r="A55" s="360" t="s">
        <v>538</v>
      </c>
      <c r="B55" s="360" t="s">
        <v>1885</v>
      </c>
      <c r="C55" s="965" t="s">
        <v>1160</v>
      </c>
      <c r="D55" s="961" t="s">
        <v>331</v>
      </c>
      <c r="E55" s="579"/>
      <c r="F55" s="1108">
        <f>'Expenditures 15-22'!I114</f>
        <v>49536</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299955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318</v>
      </c>
      <c r="G71" s="358"/>
    </row>
    <row r="72" spans="1:8" ht="12" customHeight="1" x14ac:dyDescent="0.2">
      <c r="A72" s="360" t="s">
        <v>541</v>
      </c>
      <c r="B72" s="360" t="s">
        <v>1901</v>
      </c>
      <c r="C72" s="962">
        <f>'Expenditures 15-22'!B274</f>
        <v>3000</v>
      </c>
      <c r="D72" s="952" t="s">
        <v>528</v>
      </c>
      <c r="E72" s="579"/>
      <c r="F72" s="1108">
        <f>'Expenditures 15-22'!K274</f>
        <v>1</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561694</v>
      </c>
      <c r="G75" s="358"/>
    </row>
    <row r="76" spans="1:8" s="971" customFormat="1" ht="12" customHeight="1" thickTop="1" thickBot="1" x14ac:dyDescent="0.25">
      <c r="A76" s="585"/>
      <c r="B76" s="583"/>
      <c r="C76" s="584"/>
      <c r="D76" s="970" t="s">
        <v>1858</v>
      </c>
      <c r="E76" s="595"/>
      <c r="F76" s="1114">
        <f>(F14-F75)</f>
        <v>7914783</v>
      </c>
      <c r="G76" s="360"/>
    </row>
    <row r="77" spans="1:8" s="971" customFormat="1" ht="12" customHeight="1" thickTop="1" x14ac:dyDescent="0.2">
      <c r="A77" s="586"/>
      <c r="B77" s="583"/>
      <c r="C77" s="584"/>
      <c r="D77" s="970" t="s">
        <v>1948</v>
      </c>
      <c r="E77" s="595"/>
      <c r="F77" s="1622">
        <v>503</v>
      </c>
      <c r="G77" s="361"/>
      <c r="H77" s="360"/>
    </row>
    <row r="78" spans="1:8" s="971" customFormat="1" ht="12" customHeight="1" thickBot="1" x14ac:dyDescent="0.25">
      <c r="A78" s="587"/>
      <c r="B78" s="583"/>
      <c r="C78" s="584"/>
      <c r="D78" s="970" t="s">
        <v>1928</v>
      </c>
      <c r="E78" s="595" t="s">
        <v>1134</v>
      </c>
      <c r="F78" s="1115">
        <f>IF(F77&gt;0,F76/F77," Complete Line 77")</f>
        <v>15735.155069582504</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93050</v>
      </c>
      <c r="G93" s="979"/>
    </row>
    <row r="94" spans="1:7" ht="12" customHeight="1" x14ac:dyDescent="0.2">
      <c r="A94" s="980" t="s">
        <v>147</v>
      </c>
      <c r="B94" s="980" t="s">
        <v>183</v>
      </c>
      <c r="C94" s="977">
        <v>1700</v>
      </c>
      <c r="D94" s="986" t="str">
        <f>'Revenues 9-14'!A82</f>
        <v>Total District/School Activity Income</v>
      </c>
      <c r="E94" s="386"/>
      <c r="F94" s="1073">
        <f>SUM('Revenues 9-14'!C82,'Revenues 9-14'!D82)</f>
        <v>27131</v>
      </c>
      <c r="G94" s="979"/>
    </row>
    <row r="95" spans="1:7" ht="12" customHeight="1" x14ac:dyDescent="0.2">
      <c r="A95" s="980" t="s">
        <v>538</v>
      </c>
      <c r="B95" s="980" t="s">
        <v>184</v>
      </c>
      <c r="C95" s="977">
        <f>'Revenues 9-14'!B84</f>
        <v>1811</v>
      </c>
      <c r="D95" s="978" t="str">
        <f>'Revenues 9-14'!A84</f>
        <v>Rentals - Regular Textbooks</v>
      </c>
      <c r="E95" s="386"/>
      <c r="F95" s="1073">
        <f>'Revenues 9-14'!C84</f>
        <v>69688</v>
      </c>
      <c r="G95" s="979"/>
    </row>
    <row r="96" spans="1:7" ht="12" customHeight="1" x14ac:dyDescent="0.2">
      <c r="A96" s="980" t="s">
        <v>538</v>
      </c>
      <c r="B96" s="980" t="s">
        <v>185</v>
      </c>
      <c r="C96" s="977">
        <f>'Revenues 9-14'!B87</f>
        <v>1819</v>
      </c>
      <c r="D96" s="978" t="str">
        <f>'Revenues 9-14'!A87</f>
        <v>Rentals - Other (Describe &amp; Itemize)</v>
      </c>
      <c r="E96" s="386"/>
      <c r="F96" s="1073">
        <f>'Revenues 9-14'!C87</f>
        <v>1168</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313973</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163780</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19205</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610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43109</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750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77082</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106987</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19566</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11586</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19213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966898</v>
      </c>
    </row>
    <row r="176" spans="1:7" ht="12" customHeight="1" x14ac:dyDescent="0.2">
      <c r="A176" s="588"/>
      <c r="B176" s="589"/>
      <c r="C176" s="590"/>
      <c r="D176" s="1002" t="s">
        <v>1925</v>
      </c>
      <c r="E176" s="1056"/>
      <c r="F176" s="1118">
        <f>'PCTC-OEPP 28-29'!F76-F175</f>
        <v>6947885</v>
      </c>
    </row>
    <row r="177" spans="1:7" ht="12" customHeight="1" x14ac:dyDescent="0.2">
      <c r="A177" s="588"/>
      <c r="B177" s="589"/>
      <c r="C177" s="590"/>
      <c r="D177" s="1002" t="s">
        <v>798</v>
      </c>
      <c r="E177" s="1056"/>
      <c r="F177" s="1118">
        <f>'Cap Outlay Deprec 27'!I18</f>
        <v>345278.6</v>
      </c>
    </row>
    <row r="178" spans="1:7" ht="12" customHeight="1" x14ac:dyDescent="0.2">
      <c r="A178" s="588"/>
      <c r="B178" s="589"/>
      <c r="C178" s="590"/>
      <c r="D178" s="1002" t="s">
        <v>1927</v>
      </c>
      <c r="E178" s="1056"/>
      <c r="F178" s="1118">
        <f>F176+F177</f>
        <v>7293163.5999999996</v>
      </c>
    </row>
    <row r="179" spans="1:7" ht="12" customHeight="1" x14ac:dyDescent="0.2">
      <c r="A179" s="588"/>
      <c r="B179" s="591"/>
      <c r="C179" s="590"/>
      <c r="D179" s="1002" t="s">
        <v>1979</v>
      </c>
      <c r="E179" s="1056"/>
      <c r="F179" s="1119">
        <f>'PCTC-OEPP 28-29'!F77</f>
        <v>503</v>
      </c>
      <c r="G179" s="69"/>
    </row>
    <row r="180" spans="1:7" ht="12" customHeight="1" thickBot="1" x14ac:dyDescent="0.25">
      <c r="A180" s="588"/>
      <c r="B180" s="591"/>
      <c r="C180" s="590"/>
      <c r="D180" s="1002" t="s">
        <v>2070</v>
      </c>
      <c r="E180" s="1056" t="s">
        <v>2071</v>
      </c>
      <c r="F180" s="1120">
        <f>F178/F179</f>
        <v>14499.331212723657</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14259</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4913016</v>
      </c>
      <c r="F19" s="771"/>
      <c r="G19" s="773">
        <f>'Expenditures 15-22'!K33-SUM('Expenditures 15-22'!G33,'Expenditures 15-22'!I33)+'Expenditures 15-22'!D223</f>
        <v>4913016</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345666</v>
      </c>
      <c r="F21" s="771"/>
      <c r="G21" s="773">
        <f>'Expenditures 15-22'!K42-SUM('Expenditures 15-22'!G42,'Expenditures 15-22'!I42)+'Expenditures 15-22'!K120-SUM('Expenditures 15-22'!G120,'Expenditures 15-22'!I120)+'Expenditures 15-22'!K174-SUM('Expenditures 15-22'!G174,'Expenditures 15-22'!I174)+'Expenditures 15-22'!D232</f>
        <v>345666</v>
      </c>
      <c r="H21" s="287"/>
      <c r="I21" s="216"/>
    </row>
    <row r="22" spans="1:9" s="2" customFormat="1" ht="12" customHeight="1" x14ac:dyDescent="0.2">
      <c r="A22" s="770" t="s">
        <v>663</v>
      </c>
      <c r="B22" s="766"/>
      <c r="C22" s="765">
        <v>2200</v>
      </c>
      <c r="D22" s="771"/>
      <c r="E22" s="772">
        <f>'Expenditures 15-22'!K47-SUM('Expenditures 15-22'!G47,'Expenditures 15-22'!I47)+'Expenditures 15-22'!D237</f>
        <v>182552</v>
      </c>
      <c r="F22" s="771"/>
      <c r="G22" s="773">
        <f>'Expenditures 15-22'!K47-SUM('Expenditures 15-22'!G47,'Expenditures 15-22'!I47)+'Expenditures 15-22'!D237</f>
        <v>182552</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479696</v>
      </c>
      <c r="F23" s="771"/>
      <c r="G23" s="772">
        <f>'Expenditures 15-22'!K53-SUM('Expenditures 15-22'!G53,'Expenditures 15-22'!I53)+'Expenditures 15-22'!D251+'Expenditures 15-22'!K323-SUM('Expenditures 15-22'!G323,'Expenditures 15-22'!I323)</f>
        <v>479696</v>
      </c>
      <c r="H23" s="287"/>
      <c r="I23" s="216"/>
    </row>
    <row r="24" spans="1:9" s="2" customFormat="1" ht="12" customHeight="1" x14ac:dyDescent="0.2">
      <c r="A24" s="770" t="s">
        <v>665</v>
      </c>
      <c r="B24" s="766"/>
      <c r="C24" s="765">
        <v>2400</v>
      </c>
      <c r="D24" s="771"/>
      <c r="E24" s="772">
        <f>'Expenditures 15-22'!K57-SUM('Expenditures 15-22'!G57,'Expenditures 15-22'!I57)+'Expenditures 15-22'!D255</f>
        <v>510520</v>
      </c>
      <c r="F24" s="771"/>
      <c r="G24" s="773">
        <f>'Expenditures 15-22'!K57-SUM('Expenditures 15-22'!G57,'Expenditures 15-22'!I57)+'Expenditures 15-22'!D255</f>
        <v>510520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136559</v>
      </c>
      <c r="E27" s="772">
        <f>E8</f>
        <v>0</v>
      </c>
      <c r="F27" s="772">
        <f>'Expenditures 15-22'!K60-SUM('Expenditures 15-22'!G60,'Expenditures 15-22'!I60)+'Expenditures 15-22'!D258-E8</f>
        <v>136559</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709910</v>
      </c>
      <c r="F28" s="775">
        <f>'Expenditures 15-22'!K61-SUM('Expenditures 15-22'!G61,'Expenditures 15-22'!I61)+'Expenditures 15-22'!K124-SUM('Expenditures 15-22'!G124,'Expenditures 15-22'!I124)+'Expenditures 15-22'!D260-E9</f>
        <v>709910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323955</v>
      </c>
      <c r="F29" s="771"/>
      <c r="G29" s="773">
        <f>'Expenditures 15-22'!K62-SUM('Expenditures 15-22'!G62,'Expenditures 15-22'!I62)+'Expenditures 15-22'!K125-SUM('Expenditures 15-22'!G125,'Expenditures 15-22'!I125)+'Expenditures 15-22'!K176-SUM('Expenditures 15-22'!G176,'Expenditures 15-22'!I176)+'Expenditures 15-22'!D261</f>
        <v>323955</v>
      </c>
      <c r="H29" s="395"/>
    </row>
    <row r="30" spans="1:9" ht="12" customHeight="1" x14ac:dyDescent="0.2">
      <c r="A30" s="770" t="s">
        <v>107</v>
      </c>
      <c r="B30" s="768"/>
      <c r="C30" s="765">
        <v>2560</v>
      </c>
      <c r="D30" s="771"/>
      <c r="E30" s="772">
        <f>'Expenditures 15-22'!K63-SUM('Expenditures 15-22'!G63,'Expenditures 15-22'!I63)+'Expenditures 15-22'!D262-E10</f>
        <v>199757</v>
      </c>
      <c r="F30" s="771"/>
      <c r="G30" s="772">
        <f>'Expenditures 15-22'!K63-SUM('Expenditures 15-22'!G63,'Expenditures 15-22'!I63)+'Expenditures 15-22'!D262-E10</f>
        <v>199757</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8908</v>
      </c>
      <c r="E37" s="772">
        <f>E14</f>
        <v>0</v>
      </c>
      <c r="F37" s="772">
        <f>'Expenditures 15-22'!K71-SUM('Expenditures 15-22'!G71,'Expenditures 15-22'!I71)+'Expenditures 15-22'!D270-E14</f>
        <v>8908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128617</v>
      </c>
      <c r="F38" s="771"/>
      <c r="G38" s="772">
        <f>'Expenditures 15-22'!K73-SUM('Expenditures 15-22'!G73,'Expenditures 15-22'!I73)+'Expenditures 15-22'!K128-SUM('Expenditures 15-22'!G128,'Expenditures 15-22'!I128)+'Expenditures 15-22'!K177-SUM('Expenditures 15-22'!G177,'Expenditures 15-22'!I177)+'Expenditures 15-22'!D272</f>
        <v>128617</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11506</v>
      </c>
      <c r="F39" s="771"/>
      <c r="G39" s="772">
        <f>'Expenditures 15-22'!K75-SUM('Expenditures 15-22'!G75,'Expenditures 15-22'!I75)+'Expenditures 15-22'!K130-SUM('Expenditures 15-22'!G130,'Expenditures 15-22'!I130)+'Expenditures 15-22'!K179-SUM('Expenditures 15-22'!G179,'Expenditures 15-22'!I179)+'Expenditures 15-22'!D274</f>
        <v>11506</v>
      </c>
    </row>
    <row r="40" spans="1:7" ht="12" customHeight="1" x14ac:dyDescent="0.2">
      <c r="A40" s="787" t="s">
        <v>163</v>
      </c>
      <c r="B40" s="788"/>
      <c r="C40" s="789"/>
      <c r="D40" s="775">
        <f>SUM(D19:D39)</f>
        <v>145467</v>
      </c>
      <c r="E40" s="775">
        <f>SUM(E19:E39)</f>
        <v>7805195</v>
      </c>
      <c r="F40" s="775">
        <f>SUM(F19:F39)</f>
        <v>855377</v>
      </c>
      <c r="G40" s="775">
        <f>SUM(G19:G39)</f>
        <v>7095285</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145467</v>
      </c>
      <c r="F42" s="780" t="s">
        <v>564</v>
      </c>
      <c r="G42" s="776">
        <f>F40</f>
        <v>855377</v>
      </c>
    </row>
    <row r="43" spans="1:7" ht="12" customHeight="1" x14ac:dyDescent="0.2">
      <c r="A43" s="287"/>
      <c r="B43" s="216"/>
      <c r="C43" s="288"/>
      <c r="D43" s="780" t="s">
        <v>563</v>
      </c>
      <c r="E43" s="776">
        <f>E40</f>
        <v>7805195</v>
      </c>
      <c r="F43" s="780" t="s">
        <v>563</v>
      </c>
      <c r="G43" s="776">
        <f>G40</f>
        <v>7095285</v>
      </c>
    </row>
    <row r="44" spans="1:7" ht="12" customHeight="1" x14ac:dyDescent="0.2">
      <c r="A44" s="287"/>
      <c r="B44" s="216"/>
      <c r="C44" s="216"/>
      <c r="D44" s="790" t="s">
        <v>1187</v>
      </c>
      <c r="E44" s="791">
        <f>(E42/E43)</f>
        <v>1.8637202529853514E-2</v>
      </c>
      <c r="F44" s="790" t="s">
        <v>1187</v>
      </c>
      <c r="G44" s="791">
        <f>(G42/G43)</f>
        <v>0.12055569297075452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T42" sqref="T42:W4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Niles ESD 71</v>
      </c>
      <c r="C6" s="2367"/>
      <c r="D6" s="2367"/>
      <c r="E6" s="1993"/>
    </row>
    <row r="7" spans="1:7" ht="11.25" customHeight="1" x14ac:dyDescent="0.25">
      <c r="A7" s="1992"/>
      <c r="B7" s="2368">
        <f>COVER!A13</f>
        <v>5016071002</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t="s">
        <v>2093</v>
      </c>
      <c r="C14" s="2004" t="s">
        <v>2093</v>
      </c>
      <c r="D14" s="2007" t="s">
        <v>2093</v>
      </c>
      <c r="E14" s="2006" t="s">
        <v>2112</v>
      </c>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2093</v>
      </c>
      <c r="C19" s="2004" t="s">
        <v>2093</v>
      </c>
      <c r="D19" s="2007" t="s">
        <v>2093</v>
      </c>
      <c r="E19" s="2006" t="s">
        <v>2112</v>
      </c>
    </row>
    <row r="20" spans="1:11" ht="12" customHeight="1" x14ac:dyDescent="0.2">
      <c r="A20" s="2003" t="s">
        <v>2045</v>
      </c>
      <c r="B20" s="2004" t="s">
        <v>2093</v>
      </c>
      <c r="C20" s="2004" t="s">
        <v>2093</v>
      </c>
      <c r="D20" s="2007" t="s">
        <v>2093</v>
      </c>
      <c r="E20" s="2006" t="s">
        <v>2113</v>
      </c>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t="s">
        <v>2093</v>
      </c>
      <c r="C25" s="2004" t="s">
        <v>2093</v>
      </c>
      <c r="D25" s="2007" t="s">
        <v>2093</v>
      </c>
      <c r="E25" s="2006" t="s">
        <v>2114</v>
      </c>
    </row>
    <row r="26" spans="1:11" ht="12" customHeight="1" x14ac:dyDescent="0.2">
      <c r="A26" s="2003" t="s">
        <v>2051</v>
      </c>
      <c r="B26" s="2004" t="s">
        <v>2093</v>
      </c>
      <c r="C26" s="2004" t="s">
        <v>2093</v>
      </c>
      <c r="D26" s="2007" t="s">
        <v>2093</v>
      </c>
      <c r="E26" s="2006" t="s">
        <v>2115</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t="s">
        <v>2093</v>
      </c>
      <c r="C30" s="2004" t="s">
        <v>2093</v>
      </c>
      <c r="D30" s="2007" t="s">
        <v>2093</v>
      </c>
      <c r="E30" s="2006" t="s">
        <v>2113</v>
      </c>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266700</xdr:colOff>
                    <xdr:row>5</xdr:row>
                    <xdr:rowOff>19050</xdr:rowOff>
                  </from>
                  <to>
                    <xdr:col>0</xdr:col>
                    <xdr:colOff>638175</xdr:colOff>
                    <xdr:row>7</xdr:row>
                    <xdr:rowOff>28575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Niles ESD 71</v>
      </c>
      <c r="J6" s="2388"/>
    </row>
    <row r="7" spans="1:10" x14ac:dyDescent="0.2">
      <c r="A7" s="2389" t="s">
        <v>1037</v>
      </c>
      <c r="B7" s="2390"/>
      <c r="C7" s="2390"/>
      <c r="D7" s="2390"/>
      <c r="E7" s="2391"/>
      <c r="F7" s="1661"/>
      <c r="G7" s="1650"/>
      <c r="H7" s="1660" t="s">
        <v>438</v>
      </c>
      <c r="I7" s="2392">
        <f>COVER!A13</f>
        <v>5016071002</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258744</v>
      </c>
      <c r="F12" s="1689"/>
      <c r="G12" s="1688">
        <f t="shared" ref="G12:G18" si="0">SUM(E12:F12)</f>
        <v>258744</v>
      </c>
      <c r="H12" s="1690">
        <v>299700</v>
      </c>
      <c r="I12" s="1689"/>
      <c r="J12" s="1688">
        <f t="shared" ref="J12:J18" si="1">SUM(H12:I12)</f>
        <v>299700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258744</v>
      </c>
      <c r="F19" s="1696">
        <f t="shared" si="2"/>
        <v>0</v>
      </c>
      <c r="G19" s="1696">
        <f t="shared" si="2"/>
        <v>258744</v>
      </c>
      <c r="H19" s="1696">
        <f t="shared" si="2"/>
        <v>299700</v>
      </c>
      <c r="I19" s="1696">
        <f t="shared" si="2"/>
        <v>0</v>
      </c>
      <c r="J19" s="1696">
        <f t="shared" si="2"/>
        <v>299700</v>
      </c>
    </row>
    <row r="20" spans="1:10" ht="25.5" customHeight="1" thickTop="1" x14ac:dyDescent="0.2">
      <c r="A20" s="1684">
        <v>9</v>
      </c>
      <c r="B20" s="2399" t="s">
        <v>1954</v>
      </c>
      <c r="C20" s="2397"/>
      <c r="D20" s="2398"/>
      <c r="E20" s="1697"/>
      <c r="F20" s="1697"/>
      <c r="G20" s="1697"/>
      <c r="H20" s="1697"/>
      <c r="I20" s="1697"/>
      <c r="J20" s="1698">
        <f>IF(AND(G19&gt;0,J19&gt;0),(((J19-G19)/G19)),"Enter Budget Data")</f>
        <v>0.15828772841109359</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t="s">
        <v>2093</v>
      </c>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8">
        <v>1</v>
      </c>
    </row>
    <row r="6" spans="1:1" x14ac:dyDescent="0.2">
      <c r="A6" s="388">
        <v>2</v>
      </c>
    </row>
    <row r="7" spans="1:1" x14ac:dyDescent="0.2">
      <c r="A7" s="388">
        <v>3</v>
      </c>
    </row>
    <row r="8" spans="1:1" x14ac:dyDescent="0.2">
      <c r="A8" s="388">
        <v>4</v>
      </c>
    </row>
    <row r="9" spans="1:1" x14ac:dyDescent="0.2">
      <c r="A9" s="389"/>
    </row>
    <row r="10" spans="1:1" x14ac:dyDescent="0.2">
      <c r="A10" s="389"/>
    </row>
    <row r="11" spans="1:1" x14ac:dyDescent="0.2">
      <c r="A11" s="389"/>
    </row>
    <row r="12" spans="1:1" x14ac:dyDescent="0.2">
      <c r="A12" s="389"/>
    </row>
    <row r="13" spans="1:1" x14ac:dyDescent="0.2">
      <c r="A13" s="389"/>
    </row>
    <row r="14" spans="1:1" x14ac:dyDescent="0.2">
      <c r="A14" s="389"/>
    </row>
    <row r="15" spans="1:1" x14ac:dyDescent="0.2">
      <c r="A15" s="389"/>
    </row>
    <row r="16" spans="1:1"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Niles ESD 71</v>
      </c>
    </row>
    <row r="65" spans="2:2" x14ac:dyDescent="0.2">
      <c r="B65" s="397">
        <f>COVER!A13</f>
        <v>5016071002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32" sqref="A32"/>
    </sheetView>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895350</xdr:colOff>
                <xdr:row>2</xdr:row>
                <xdr:rowOff>0</xdr:rowOff>
              </from>
              <to>
                <xdr:col>0</xdr:col>
                <xdr:colOff>1809750</xdr:colOff>
                <xdr:row>6</xdr:row>
                <xdr:rowOff>19050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2200275</xdr:colOff>
                <xdr:row>2</xdr:row>
                <xdr:rowOff>19050</xdr:rowOff>
              </from>
              <to>
                <xdr:col>1</xdr:col>
                <xdr:colOff>219075</xdr:colOff>
                <xdr:row>6</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7661081</v>
      </c>
      <c r="C6" s="1631">
        <f>'Acct Summary 7-8'!D8</f>
        <v>1277054</v>
      </c>
      <c r="D6" s="1631">
        <f>'Acct Summary 7-8'!F8</f>
        <v>223425</v>
      </c>
      <c r="E6" s="1631">
        <f>'Acct Summary 7-8'!I8</f>
        <v>48341</v>
      </c>
      <c r="F6" s="1631">
        <f>SUM(B6:E6)</f>
        <v>9209901</v>
      </c>
    </row>
    <row r="7" spans="1:8" s="1632" customFormat="1" ht="14.25" customHeight="1" thickBot="1" x14ac:dyDescent="0.25">
      <c r="A7" s="1630" t="s">
        <v>1694</v>
      </c>
      <c r="B7" s="1633">
        <f>'Acct Summary 7-8'!C17</f>
        <v>6857703</v>
      </c>
      <c r="C7" s="1633">
        <f>'Acct Summary 7-8'!D17</f>
        <v>1105069</v>
      </c>
      <c r="D7" s="1633">
        <f>'Acct Summary 7-8'!F17</f>
        <v>323681</v>
      </c>
      <c r="E7" s="1896"/>
      <c r="F7" s="1631">
        <f>SUM(B7:E7)</f>
        <v>8286453</v>
      </c>
    </row>
    <row r="8" spans="1:8" s="1632" customFormat="1" ht="14.25" thickTop="1" thickBot="1" x14ac:dyDescent="0.25">
      <c r="A8" s="1634" t="s">
        <v>1695</v>
      </c>
      <c r="B8" s="1635">
        <f>(B6-B7)</f>
        <v>803378</v>
      </c>
      <c r="C8" s="1635">
        <f>(C6-C7)</f>
        <v>171985</v>
      </c>
      <c r="D8" s="1635">
        <f>(D6-D7)</f>
        <v>-100256</v>
      </c>
      <c r="E8" s="1633">
        <f>(E6-E7)</f>
        <v>48341</v>
      </c>
      <c r="F8" s="1636">
        <f>SUM(F6-F7)</f>
        <v>923448</v>
      </c>
    </row>
    <row r="9" spans="1:8" s="1632" customFormat="1" ht="14.25" thickTop="1" thickBot="1" x14ac:dyDescent="0.25">
      <c r="A9" s="1637" t="s">
        <v>1957</v>
      </c>
      <c r="B9" s="1638">
        <f>'Acct Summary 7-8'!C81</f>
        <v>8906923</v>
      </c>
      <c r="C9" s="1638">
        <f>'Acct Summary 7-8'!D81</f>
        <v>2337600</v>
      </c>
      <c r="D9" s="1638">
        <f>'Acct Summary 7-8'!F81</f>
        <v>90343</v>
      </c>
      <c r="E9" s="1638">
        <f>'Acct Summary 7-8'!I81</f>
        <v>2420490</v>
      </c>
      <c r="F9" s="1717">
        <f>SUM(B9:E9)</f>
        <v>13755356</v>
      </c>
    </row>
    <row r="10" spans="1:8" ht="16.5" customHeight="1" thickTop="1" x14ac:dyDescent="0.2">
      <c r="A10" s="1639"/>
      <c r="B10" s="1640"/>
      <c r="C10" s="2409" t="str">
        <f>IF(AND(F8&lt;0,F9&gt;=0,ABS(F8*3)&gt;ABS(F9)),A14,IF(AND(F8&lt;0,F9&gt;0,ABS(F8*3)&lt;=ABS(F9)),A15,IF(AND(F8&lt;0,F9&lt;0),A14,IF(F9=0,A17,A16))))</f>
        <v>Balanced - no deficit reduction plan is required.</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4"/>
      <c r="B8" s="2425"/>
      <c r="C8" s="2425"/>
      <c r="D8" s="2426"/>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29" t="s">
        <v>1993</v>
      </c>
      <c r="D11" s="2430"/>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 xml:space="preserve">ACCRUAL </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Niles ESD 71</v>
      </c>
      <c r="B7" s="2448"/>
      <c r="C7" s="2448"/>
      <c r="D7" s="2461"/>
      <c r="E7" s="2462">
        <f>COVER!A13</f>
        <v>5016071002</v>
      </c>
      <c r="F7" s="2463"/>
      <c r="G7" s="2464" t="str">
        <f>COVER!T23</f>
        <v>060-003973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EVANS, MARSHALL &amp; PEASE, P.C.</v>
      </c>
      <c r="H9" s="2458"/>
      <c r="I9" s="2458"/>
      <c r="J9" s="2458"/>
      <c r="K9" s="2458"/>
      <c r="L9" s="2469"/>
    </row>
    <row r="10" spans="1:29" ht="13.5" customHeight="1" x14ac:dyDescent="0.2">
      <c r="A10" s="2444"/>
      <c r="B10" s="2445"/>
      <c r="C10" s="2445"/>
      <c r="D10" s="2445"/>
      <c r="E10" s="2445"/>
      <c r="F10" s="2446"/>
      <c r="G10" s="2436" t="str">
        <f>COVER!T17</f>
        <v>1875 HICKS ROAD</v>
      </c>
      <c r="H10" s="2450"/>
      <c r="I10" s="2450"/>
      <c r="J10" s="2450"/>
      <c r="K10" s="2450"/>
      <c r="L10" s="2451"/>
    </row>
    <row r="11" spans="1:29" ht="13.5" customHeight="1" x14ac:dyDescent="0.2">
      <c r="A11" s="2039" t="s">
        <v>2032</v>
      </c>
      <c r="B11" s="2040"/>
      <c r="C11" s="2019"/>
      <c r="D11" s="2043"/>
      <c r="E11" s="2019"/>
      <c r="F11" s="2020"/>
      <c r="G11" s="2436" t="str">
        <f>COVER!T19</f>
        <v>ROLLING MEADOWS</v>
      </c>
      <c r="H11" s="2450"/>
      <c r="I11" s="2450"/>
      <c r="J11" s="1981" t="str">
        <f>COVER!X19</f>
        <v>IL</v>
      </c>
      <c r="K11" s="1981">
        <f>COVER!Z19</f>
        <v>60008</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JEFF@EMPCPA.COM</v>
      </c>
      <c r="J13" s="2456"/>
      <c r="K13" s="2456"/>
      <c r="L13" s="2457"/>
    </row>
    <row r="14" spans="1:29" ht="13.5" customHeight="1" x14ac:dyDescent="0.2">
      <c r="A14" s="2436" t="str">
        <f>COVER!A19</f>
        <v>6901 WEST OAKTON STREET</v>
      </c>
      <c r="B14" s="2437"/>
      <c r="C14" s="2437"/>
      <c r="D14" s="2437"/>
      <c r="E14" s="2030">
        <v>0</v>
      </c>
      <c r="F14" s="1307"/>
      <c r="G14" s="2026" t="s">
        <v>1413</v>
      </c>
      <c r="H14" s="1290"/>
      <c r="I14" s="1290"/>
      <c r="J14" s="1290"/>
      <c r="K14" s="1290"/>
      <c r="L14" s="2022"/>
    </row>
    <row r="15" spans="1:29" ht="13.5" customHeight="1" x14ac:dyDescent="0.2">
      <c r="A15" s="2436" t="str">
        <f>COVER!A21</f>
        <v>NILES</v>
      </c>
      <c r="B15" s="2450"/>
      <c r="C15" s="2450"/>
      <c r="D15" s="1289"/>
      <c r="E15" s="1986"/>
      <c r="F15" s="1306"/>
      <c r="G15" s="1980" t="str">
        <f>COVER!T15</f>
        <v>JEFFERY M. ROLLEFSON, CPA</v>
      </c>
      <c r="H15" s="1290"/>
      <c r="I15" s="1290"/>
      <c r="J15" s="1290"/>
      <c r="K15" s="1290"/>
      <c r="L15" s="2022"/>
    </row>
    <row r="16" spans="1:29" ht="12.2" customHeight="1" x14ac:dyDescent="0.2">
      <c r="A16" s="2029" t="s">
        <v>2033</v>
      </c>
      <c r="B16" s="1557"/>
      <c r="C16" s="2031">
        <f>COVER!A25</f>
        <v>60714</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847-221-5700</v>
      </c>
      <c r="H18" s="2448"/>
      <c r="I18" s="2448"/>
      <c r="J18" s="2448"/>
      <c r="K18" s="2447" t="str">
        <f>COVER!X21</f>
        <v>847-221-5701</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Niles ESD 71</v>
      </c>
      <c r="B1" s="2460"/>
      <c r="C1" s="2460"/>
      <c r="D1" s="2460"/>
    </row>
    <row r="2" spans="1:11" s="1979" customFormat="1" ht="12.75" x14ac:dyDescent="0.2">
      <c r="A2" s="2471">
        <f>'Single Audit Cover'!E7</f>
        <v>5016071002</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Niles ESD 71</v>
      </c>
      <c r="B1" s="2475"/>
      <c r="C1" s="2475"/>
      <c r="D1" s="2475"/>
      <c r="E1" s="2475"/>
    </row>
    <row r="2" spans="1:5" x14ac:dyDescent="0.2">
      <c r="A2" s="2476">
        <f>'Single Audit Cover'!E7</f>
        <v>5016071002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234434</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14259</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248693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248693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248693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Niles ESD 71</v>
      </c>
      <c r="C1" s="2480"/>
      <c r="D1" s="2480"/>
      <c r="E1" s="2480"/>
      <c r="F1" s="2480"/>
      <c r="G1" s="2480"/>
      <c r="H1" s="2480"/>
      <c r="I1" s="2480"/>
      <c r="J1" s="2480"/>
      <c r="K1" s="2480"/>
    </row>
    <row r="2" spans="2:12" ht="15" x14ac:dyDescent="0.2">
      <c r="B2" s="2481">
        <f>'Single Audit Cover'!E7</f>
        <v>5016071002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Niles ESD 71</v>
      </c>
      <c r="B1" s="2488"/>
      <c r="C1" s="2488"/>
      <c r="D1" s="2488"/>
      <c r="E1" s="1434"/>
    </row>
    <row r="2" spans="1:7" ht="13.5" customHeight="1" x14ac:dyDescent="0.2">
      <c r="A2" s="2489">
        <f>'Single Audit Cover'!E7</f>
        <v>5016071002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Niles ESD 71</v>
      </c>
      <c r="C1" s="2504"/>
      <c r="D1" s="2504"/>
      <c r="E1" s="2504"/>
      <c r="F1" s="2504"/>
      <c r="G1" s="2504"/>
      <c r="H1" s="2504"/>
      <c r="I1" s="2504"/>
      <c r="J1" s="1473"/>
    </row>
    <row r="2" spans="2:10" s="1367" customFormat="1" ht="12.75" customHeight="1" x14ac:dyDescent="0.2">
      <c r="B2" s="2505">
        <f>'Single Audit Cover'!E7</f>
        <v>5016071002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Niles ESD 71</v>
      </c>
      <c r="C1" s="2503"/>
      <c r="D1" s="2503"/>
      <c r="E1" s="2503"/>
      <c r="F1" s="2503"/>
      <c r="G1" s="2503"/>
      <c r="H1" s="2503"/>
      <c r="I1" s="2503"/>
      <c r="J1" s="2503"/>
      <c r="K1" s="2503"/>
      <c r="L1" s="1521"/>
      <c r="M1" s="1521"/>
    </row>
    <row r="2" spans="1:13" ht="12" customHeight="1" x14ac:dyDescent="0.2">
      <c r="B2" s="2505">
        <f>'Single Audit Cover'!E7</f>
        <v>5016071002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Niles ESD 71</v>
      </c>
      <c r="C1" s="2517"/>
      <c r="D1" s="2517"/>
      <c r="E1" s="2517"/>
      <c r="F1" s="2517"/>
      <c r="G1" s="2517"/>
      <c r="H1" s="2517"/>
      <c r="I1" s="2517"/>
      <c r="J1" s="2517"/>
      <c r="K1" s="2517"/>
      <c r="L1" s="1542"/>
    </row>
    <row r="2" spans="1:12" ht="12.75" customHeight="1" x14ac:dyDescent="0.2">
      <c r="B2" s="2518">
        <f>'Single Audit Cover'!E7</f>
        <v>5016071002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Niles ESD 71</v>
      </c>
      <c r="C1" s="2503"/>
      <c r="D1" s="2503"/>
      <c r="E1" s="1554"/>
    </row>
    <row r="2" spans="2:5" s="1387" customFormat="1" ht="12.75" customHeight="1" x14ac:dyDescent="0.2">
      <c r="B2" s="2505">
        <f>'Single Audit Cover'!E7</f>
        <v>5016071002</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Niles ESD 71</v>
      </c>
      <c r="C1" s="2503"/>
      <c r="D1" s="2503"/>
      <c r="E1" s="2503"/>
      <c r="F1" s="1542"/>
      <c r="G1" s="1542"/>
      <c r="H1" s="1542"/>
      <c r="I1" s="1542"/>
      <c r="J1" s="1542"/>
      <c r="K1" s="1542"/>
      <c r="L1" s="1542"/>
    </row>
    <row r="2" spans="2:12" ht="13.5" customHeight="1" x14ac:dyDescent="0.2">
      <c r="B2" s="2505">
        <f>'Single Audit Cover'!E7</f>
        <v>5016071002</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5016071002</v>
      </c>
    </row>
    <row r="3" spans="1:2" x14ac:dyDescent="0.2">
      <c r="A3" t="s">
        <v>1132</v>
      </c>
      <c r="B3" s="1232" t="str">
        <f>COVER!A15</f>
        <v>COOK</v>
      </c>
    </row>
    <row r="4" spans="1:2" x14ac:dyDescent="0.2">
      <c r="A4" t="s">
        <v>1188</v>
      </c>
      <c r="B4" s="1232" t="str">
        <f>COVER!A17</f>
        <v>Niles ESD 71</v>
      </c>
    </row>
    <row r="5" spans="1:2" x14ac:dyDescent="0.2">
      <c r="A5" t="s">
        <v>819</v>
      </c>
      <c r="B5" s="1232" t="str">
        <f>COVER!A38</f>
        <v>DR. JOHN KOSIROG</v>
      </c>
    </row>
    <row r="6" spans="1:2" x14ac:dyDescent="0.2">
      <c r="A6" t="s">
        <v>824</v>
      </c>
      <c r="B6" s="1232">
        <f>COVER!P35</f>
        <v>0</v>
      </c>
    </row>
    <row r="7" spans="1:2" x14ac:dyDescent="0.2">
      <c r="A7" t="s">
        <v>820</v>
      </c>
      <c r="B7" s="1232" t="str">
        <f>COVER!I38</f>
        <v>MARTIN PALTZER, JR</v>
      </c>
    </row>
    <row r="8" spans="1:2" x14ac:dyDescent="0.2">
      <c r="A8" t="s">
        <v>821</v>
      </c>
      <c r="B8" s="1232">
        <f>COVER!T38</f>
        <v>0</v>
      </c>
    </row>
    <row r="9" spans="1:2" x14ac:dyDescent="0.2">
      <c r="A9" s="22" t="s">
        <v>1133</v>
      </c>
      <c r="B9" s="1961" t="str">
        <f>AUDITCHECK!D29</f>
        <v xml:space="preserve">ACCRUAL </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060-003973</v>
      </c>
    </row>
    <row r="16" spans="1:2" x14ac:dyDescent="0.2">
      <c r="A16" t="s">
        <v>501</v>
      </c>
      <c r="B16" s="1232" t="str">
        <f>COVER!T13</f>
        <v>EVANS, MARSHALL &amp; PEASE, P.C.</v>
      </c>
    </row>
    <row r="17" spans="1:2" x14ac:dyDescent="0.2">
      <c r="A17" t="s">
        <v>1052</v>
      </c>
      <c r="B17" s="1232" t="str">
        <f>COVER!T15</f>
        <v>JEFFERY M. ROLLEFSON, CPA</v>
      </c>
    </row>
    <row r="18" spans="1:2" x14ac:dyDescent="0.2">
      <c r="A18" t="s">
        <v>1370</v>
      </c>
      <c r="B18" s="1232" t="str">
        <f>COVER!T17</f>
        <v>1875 HICKS ROAD</v>
      </c>
    </row>
    <row r="19" spans="1:2" x14ac:dyDescent="0.2">
      <c r="A19" t="s">
        <v>1054</v>
      </c>
      <c r="B19" s="1232" t="str">
        <f>COVER!T25</f>
        <v>JEFF@EMPCPA.COM</v>
      </c>
    </row>
    <row r="20" spans="1:2" x14ac:dyDescent="0.2">
      <c r="A20" t="s">
        <v>1055</v>
      </c>
      <c r="B20" s="1232" t="str">
        <f>COVER!T19</f>
        <v>ROLLING MEADOWS</v>
      </c>
    </row>
    <row r="21" spans="1:2" x14ac:dyDescent="0.2">
      <c r="A21" t="s">
        <v>569</v>
      </c>
      <c r="B21" s="1232" t="str">
        <f>COVER!X19</f>
        <v>IL</v>
      </c>
    </row>
    <row r="22" spans="1:2" x14ac:dyDescent="0.2">
      <c r="A22" t="s">
        <v>1056</v>
      </c>
      <c r="B22" s="1232">
        <f>COVER!Z19</f>
        <v>60008</v>
      </c>
    </row>
    <row r="23" spans="1:2" x14ac:dyDescent="0.2">
      <c r="A23" t="s">
        <v>1372</v>
      </c>
      <c r="B23" s="1232" t="str">
        <f>COVER!T21</f>
        <v>847-221-5700</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33512</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3234388</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9262110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48496</v>
      </c>
      <c r="D86" s="14" t="str">
        <f t="shared" si="0"/>
        <v>Error?</v>
      </c>
    </row>
    <row r="87" spans="1:4" x14ac:dyDescent="0.2">
      <c r="A87" s="83">
        <v>26</v>
      </c>
      <c r="D87" s="14" t="str">
        <f t="shared" si="0"/>
        <v>OK</v>
      </c>
    </row>
    <row r="88" spans="1:4" x14ac:dyDescent="0.2">
      <c r="A88" s="55">
        <v>27</v>
      </c>
      <c r="B88" s="1232">
        <f>'Assets-Liab 5-6'!C32</f>
        <v>236968</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355187</v>
      </c>
      <c r="C91" s="14" t="s">
        <v>672</v>
      </c>
      <c r="D91" s="14" t="str">
        <f t="shared" si="0"/>
        <v>Error?</v>
      </c>
    </row>
    <row r="92" spans="1:4" x14ac:dyDescent="0.2">
      <c r="A92" s="55">
        <v>31</v>
      </c>
      <c r="B92" s="1232">
        <f>'Assets-Liab 5-6'!C39</f>
        <v>8906923</v>
      </c>
      <c r="D92" s="14" t="str">
        <f t="shared" si="0"/>
        <v>Error?</v>
      </c>
    </row>
    <row r="93" spans="1:4" x14ac:dyDescent="0.2">
      <c r="A93" s="55">
        <v>32</v>
      </c>
      <c r="B93" s="1232">
        <f>'Assets-Liab 5-6'!C41</f>
        <v>9262110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452708</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2395242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733</v>
      </c>
      <c r="D117" s="14" t="str">
        <f t="shared" si="0"/>
        <v>Error?</v>
      </c>
    </row>
    <row r="118" spans="1:4" x14ac:dyDescent="0.2">
      <c r="A118" s="83">
        <v>57</v>
      </c>
      <c r="D118" s="14" t="str">
        <f t="shared" si="0"/>
        <v>OK</v>
      </c>
    </row>
    <row r="119" spans="1:4" x14ac:dyDescent="0.2">
      <c r="A119" s="55">
        <v>58</v>
      </c>
      <c r="B119" s="1232">
        <f>'Assets-Liab 5-6'!D32</f>
        <v>33698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57642</v>
      </c>
      <c r="C122" s="14" t="s">
        <v>672</v>
      </c>
      <c r="D122" s="14" t="str">
        <f t="shared" si="0"/>
        <v>Error?</v>
      </c>
    </row>
    <row r="123" spans="1:4" x14ac:dyDescent="0.2">
      <c r="A123" s="55">
        <v>62</v>
      </c>
      <c r="B123" s="1232">
        <f>'Assets-Liab 5-6'!D39</f>
        <v>2337600</v>
      </c>
      <c r="D123" s="14" t="str">
        <f t="shared" si="0"/>
        <v>Error?</v>
      </c>
    </row>
    <row r="124" spans="1:4" x14ac:dyDescent="0.2">
      <c r="A124" s="55">
        <v>63</v>
      </c>
      <c r="B124" s="1232">
        <f>'Assets-Liab 5-6'!D41</f>
        <v>2395242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37856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37856</v>
      </c>
      <c r="D140" s="14" t="str">
        <f t="shared" si="1"/>
        <v>Error?</v>
      </c>
    </row>
    <row r="141" spans="1:4" x14ac:dyDescent="0.2">
      <c r="A141" s="55">
        <v>80</v>
      </c>
      <c r="B141" s="1232">
        <f>'Assets-Liab 5-6'!E41</f>
        <v>37856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89842</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102084</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9</v>
      </c>
      <c r="D164" s="14" t="str">
        <f t="shared" si="1"/>
        <v>Error?</v>
      </c>
    </row>
    <row r="165" spans="1:4" x14ac:dyDescent="0.2">
      <c r="A165" s="83">
        <v>104</v>
      </c>
      <c r="D165" s="14" t="str">
        <f t="shared" si="1"/>
        <v>OK</v>
      </c>
    </row>
    <row r="166" spans="1:4" x14ac:dyDescent="0.2">
      <c r="A166" s="55">
        <v>105</v>
      </c>
      <c r="B166" s="1232">
        <f>'Assets-Liab 5-6'!F32</f>
        <v>6664</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11741</v>
      </c>
      <c r="C169" s="14" t="s">
        <v>672</v>
      </c>
      <c r="D169" s="14" t="str">
        <f t="shared" si="1"/>
        <v>Error?</v>
      </c>
    </row>
    <row r="170" spans="1:4" x14ac:dyDescent="0.2">
      <c r="A170" s="55">
        <v>109</v>
      </c>
      <c r="B170" s="1232">
        <f>'Assets-Liab 5-6'!F39</f>
        <v>90343</v>
      </c>
      <c r="D170" s="14" t="str">
        <f t="shared" si="1"/>
        <v>Error?</v>
      </c>
    </row>
    <row r="171" spans="1:4" x14ac:dyDescent="0.2">
      <c r="A171" s="55">
        <v>110</v>
      </c>
      <c r="B171" s="1232">
        <f>'Assets-Liab 5-6'!F41</f>
        <v>102084</v>
      </c>
      <c r="C171" s="14" t="s">
        <v>672</v>
      </c>
      <c r="D171" s="14" t="str">
        <f t="shared" si="1"/>
        <v>Error?</v>
      </c>
    </row>
    <row r="172" spans="1:4" x14ac:dyDescent="0.2">
      <c r="A172" s="83">
        <v>111</v>
      </c>
      <c r="D172" s="14" t="str">
        <f t="shared" si="1"/>
        <v>OK</v>
      </c>
    </row>
    <row r="173" spans="1:4" x14ac:dyDescent="0.2">
      <c r="A173" s="55">
        <v>112</v>
      </c>
      <c r="B173" s="1232">
        <f>'Assets-Liab 5-6'!G6</f>
        <v>113591</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227390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8524</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8524</v>
      </c>
      <c r="C188" s="14" t="s">
        <v>672</v>
      </c>
      <c r="D188" s="14" t="str">
        <f t="shared" si="1"/>
        <v>Error?</v>
      </c>
    </row>
    <row r="189" spans="1:4" x14ac:dyDescent="0.2">
      <c r="A189" s="55">
        <v>128</v>
      </c>
      <c r="B189" s="1232">
        <f>'Assets-Liab 5-6'!G39</f>
        <v>218866</v>
      </c>
      <c r="D189" s="14" t="str">
        <f t="shared" si="1"/>
        <v>Error?</v>
      </c>
    </row>
    <row r="190" spans="1:4" x14ac:dyDescent="0.2">
      <c r="A190" s="55">
        <v>129</v>
      </c>
      <c r="B190" s="1232">
        <f>'Assets-Liab 5-6'!G41</f>
        <v>227390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105000</v>
      </c>
      <c r="D273" s="14" t="str">
        <f t="shared" si="3"/>
        <v>Error?</v>
      </c>
    </row>
    <row r="274" spans="1:4" x14ac:dyDescent="0.2">
      <c r="A274" s="55">
        <v>213</v>
      </c>
      <c r="B274" s="1232">
        <f>'Assets-Liab 5-6'!M17</f>
        <v>11902098</v>
      </c>
      <c r="D274" s="14" t="str">
        <f t="shared" si="3"/>
        <v>Error?</v>
      </c>
    </row>
    <row r="275" spans="1:4" x14ac:dyDescent="0.2">
      <c r="A275" s="55">
        <v>214</v>
      </c>
      <c r="B275" s="1232">
        <f>'Assets-Liab 5-6'!M18</f>
        <v>1023973</v>
      </c>
      <c r="D275" s="14" t="str">
        <f t="shared" si="3"/>
        <v>Error?</v>
      </c>
    </row>
    <row r="276" spans="1:4" x14ac:dyDescent="0.2">
      <c r="A276" s="55">
        <v>215</v>
      </c>
      <c r="B276" s="1232">
        <f>'Assets-Liab 5-6'!M19</f>
        <v>1375516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14410287</v>
      </c>
      <c r="C279" s="14" t="s">
        <v>672</v>
      </c>
      <c r="D279" s="14" t="str">
        <f t="shared" si="3"/>
        <v>Error?</v>
      </c>
    </row>
    <row r="280" spans="1:4" x14ac:dyDescent="0.2">
      <c r="A280" s="55">
        <v>219</v>
      </c>
      <c r="B280" s="1232">
        <f>'Assets-Liab 5-6'!M40</f>
        <v>14410287</v>
      </c>
      <c r="D280" s="14" t="str">
        <f t="shared" si="3"/>
        <v>Error?</v>
      </c>
    </row>
    <row r="281" spans="1:4" x14ac:dyDescent="0.2">
      <c r="A281" s="55">
        <v>220</v>
      </c>
      <c r="B281" s="1232">
        <f>'Assets-Liab 5-6'!M41</f>
        <v>14410287</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2696729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169889</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41265</v>
      </c>
      <c r="D718" s="14" t="str">
        <f t="shared" si="10"/>
        <v>Error?</v>
      </c>
    </row>
    <row r="719" spans="1:4" x14ac:dyDescent="0.2">
      <c r="A719" s="55">
        <v>658</v>
      </c>
      <c r="B719" s="1232">
        <f>'Expenditures 15-22'!C15</f>
        <v>17763</v>
      </c>
      <c r="D719" s="14" t="str">
        <f t="shared" si="10"/>
        <v>Error?</v>
      </c>
    </row>
    <row r="720" spans="1:4" x14ac:dyDescent="0.2">
      <c r="A720" s="55">
        <v>659</v>
      </c>
      <c r="B720" s="1232">
        <f>'Expenditures 15-22'!C33</f>
        <v>4052693</v>
      </c>
      <c r="C720" s="14" t="s">
        <v>672</v>
      </c>
      <c r="D720" s="14" t="str">
        <f t="shared" si="10"/>
        <v>Error?</v>
      </c>
    </row>
    <row r="721" spans="1:4" x14ac:dyDescent="0.2">
      <c r="A721" s="55">
        <v>660</v>
      </c>
      <c r="B721" s="1232">
        <f>'Expenditures 15-22'!C36</f>
        <v>61954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50903</v>
      </c>
      <c r="D723" s="14" t="str">
        <f t="shared" si="10"/>
        <v>Error?</v>
      </c>
    </row>
    <row r="724" spans="1:4" x14ac:dyDescent="0.2">
      <c r="A724" s="55">
        <v>663</v>
      </c>
      <c r="B724" s="1232">
        <f>'Expenditures 15-22'!C39</f>
        <v>68592</v>
      </c>
      <c r="D724" s="14" t="str">
        <f t="shared" si="10"/>
        <v>Error?</v>
      </c>
    </row>
    <row r="725" spans="1:4" x14ac:dyDescent="0.2">
      <c r="A725" s="55">
        <v>664</v>
      </c>
      <c r="B725" s="1232">
        <f>'Expenditures 15-22'!C40</f>
        <v>93446</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274895</v>
      </c>
      <c r="C727" s="14" t="s">
        <v>672</v>
      </c>
      <c r="D727" s="14" t="str">
        <f t="shared" si="10"/>
        <v>Error?</v>
      </c>
    </row>
    <row r="728" spans="1:4" x14ac:dyDescent="0.2">
      <c r="A728" s="55">
        <v>667</v>
      </c>
      <c r="B728" s="1232">
        <f>'Expenditures 15-22'!C44</f>
        <v>3874</v>
      </c>
      <c r="D728" s="14" t="str">
        <f t="shared" si="10"/>
        <v>Error?</v>
      </c>
    </row>
    <row r="729" spans="1:4" x14ac:dyDescent="0.2">
      <c r="A729" s="55">
        <v>668</v>
      </c>
      <c r="B729" s="1232">
        <f>'Expenditures 15-22'!C45</f>
        <v>81995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85869</v>
      </c>
      <c r="C731" s="14" t="s">
        <v>672</v>
      </c>
      <c r="D731" s="14" t="str">
        <f t="shared" si="10"/>
        <v>Error?</v>
      </c>
    </row>
    <row r="732" spans="1:4" x14ac:dyDescent="0.2">
      <c r="A732" s="55">
        <v>671</v>
      </c>
      <c r="B732" s="1232">
        <f>'Expenditures 15-22'!C49</f>
        <v>4623</v>
      </c>
      <c r="D732" s="14" t="str">
        <f t="shared" si="10"/>
        <v>Error?</v>
      </c>
    </row>
    <row r="733" spans="1:4" x14ac:dyDescent="0.2">
      <c r="A733" s="55">
        <v>672</v>
      </c>
      <c r="B733" s="1232">
        <f>'Expenditures 15-22'!C50</f>
        <v>196955</v>
      </c>
      <c r="D733" s="14" t="str">
        <f t="shared" si="10"/>
        <v>Error?</v>
      </c>
    </row>
    <row r="734" spans="1:4" x14ac:dyDescent="0.2">
      <c r="A734" s="55">
        <v>673</v>
      </c>
      <c r="B734" s="1232">
        <f>'Expenditures 15-22'!C53</f>
        <v>201578</v>
      </c>
      <c r="C734" s="14" t="s">
        <v>672</v>
      </c>
      <c r="D734" s="14" t="str">
        <f t="shared" si="10"/>
        <v>Error?</v>
      </c>
    </row>
    <row r="735" spans="1:4" x14ac:dyDescent="0.2">
      <c r="A735" s="55">
        <v>674</v>
      </c>
      <c r="B735" s="1232">
        <f>'Expenditures 15-22'!C55</f>
        <v>387072</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387072</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54265</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43565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97830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1047244</v>
      </c>
      <c r="C755" s="14" t="s">
        <v>672</v>
      </c>
      <c r="D755" s="14" t="str">
        <f t="shared" si="10"/>
        <v>Error?</v>
      </c>
    </row>
    <row r="756" spans="1:4" x14ac:dyDescent="0.2">
      <c r="A756" s="55">
        <v>695</v>
      </c>
      <c r="B756" s="1232">
        <f>'Expenditures 15-22'!C75</f>
        <v>65</v>
      </c>
      <c r="D756" s="14" t="str">
        <f t="shared" si="10"/>
        <v>Error?</v>
      </c>
    </row>
    <row r="757" spans="1:4" x14ac:dyDescent="0.2">
      <c r="A757" s="55">
        <v>696</v>
      </c>
      <c r="B757" s="1232">
        <f>'Expenditures 15-22'!C114</f>
        <v>5100002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350163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22252</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560</v>
      </c>
      <c r="D776" s="14" t="str">
        <f t="shared" si="11"/>
        <v>Error?</v>
      </c>
    </row>
    <row r="777" spans="1:4" x14ac:dyDescent="0.2">
      <c r="A777" s="55">
        <v>716</v>
      </c>
      <c r="B777" s="1232">
        <f>'Expenditures 15-22'!D15</f>
        <v>6292</v>
      </c>
      <c r="D777" s="14" t="str">
        <f t="shared" si="11"/>
        <v>Error?</v>
      </c>
    </row>
    <row r="778" spans="1:4" x14ac:dyDescent="0.2">
      <c r="A778" s="55">
        <v>717</v>
      </c>
      <c r="B778" s="1232">
        <f>'Expenditures 15-22'!D33</f>
        <v>543622</v>
      </c>
      <c r="C778" s="14" t="s">
        <v>672</v>
      </c>
      <c r="D778" s="14" t="str">
        <f t="shared" si="11"/>
        <v>Error?</v>
      </c>
    </row>
    <row r="779" spans="1:4" x14ac:dyDescent="0.2">
      <c r="A779" s="55">
        <v>718</v>
      </c>
      <c r="B779" s="1232">
        <f>'Expenditures 15-22'!D36</f>
        <v>16825</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6896</v>
      </c>
      <c r="D781" s="14" t="str">
        <f t="shared" si="11"/>
        <v>Error?</v>
      </c>
    </row>
    <row r="782" spans="1:4" x14ac:dyDescent="0.2">
      <c r="A782" s="55">
        <v>721</v>
      </c>
      <c r="B782" s="1232">
        <f>'Expenditures 15-22'!D39</f>
        <v>13041</v>
      </c>
      <c r="D782" s="14" t="str">
        <f t="shared" si="11"/>
        <v>Error?</v>
      </c>
    </row>
    <row r="783" spans="1:4" x14ac:dyDescent="0.2">
      <c r="A783" s="55">
        <v>722</v>
      </c>
      <c r="B783" s="1232">
        <f>'Expenditures 15-22'!D40</f>
        <v>8867</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45629</v>
      </c>
      <c r="C785" s="14" t="s">
        <v>672</v>
      </c>
      <c r="D785" s="14" t="str">
        <f t="shared" si="11"/>
        <v>Error?</v>
      </c>
    </row>
    <row r="786" spans="1:4" x14ac:dyDescent="0.2">
      <c r="A786" s="55">
        <v>725</v>
      </c>
      <c r="B786" s="1232">
        <f>'Expenditures 15-22'!D44</f>
        <v>53</v>
      </c>
      <c r="D786" s="14" t="str">
        <f t="shared" si="11"/>
        <v>Error?</v>
      </c>
    </row>
    <row r="787" spans="1:4" x14ac:dyDescent="0.2">
      <c r="A787" s="55">
        <v>726</v>
      </c>
      <c r="B787" s="1232">
        <f>'Expenditures 15-22'!D45</f>
        <v>6030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6083</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55257</v>
      </c>
      <c r="D791" s="14" t="str">
        <f t="shared" si="11"/>
        <v>Error?</v>
      </c>
    </row>
    <row r="792" spans="1:4" x14ac:dyDescent="0.2">
      <c r="A792" s="55">
        <v>731</v>
      </c>
      <c r="B792" s="1232">
        <f>'Expenditures 15-22'!D53</f>
        <v>75686</v>
      </c>
      <c r="C792" s="14" t="s">
        <v>672</v>
      </c>
      <c r="D792" s="14" t="str">
        <f t="shared" si="11"/>
        <v>Error?</v>
      </c>
    </row>
    <row r="793" spans="1:4" x14ac:dyDescent="0.2">
      <c r="A793" s="55">
        <v>732</v>
      </c>
      <c r="B793" s="1232">
        <f>'Expenditures 15-22'!D55</f>
        <v>89923</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89923</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17491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2036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19527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236848</v>
      </c>
      <c r="C813" s="14" t="s">
        <v>672</v>
      </c>
      <c r="D813" s="14" t="str">
        <f t="shared" si="11"/>
        <v>Error?</v>
      </c>
    </row>
    <row r="814" spans="1:4" x14ac:dyDescent="0.2">
      <c r="A814" s="55">
        <v>753</v>
      </c>
      <c r="B814" s="1232">
        <f>'Expenditures 15-22'!D75</f>
        <v>1</v>
      </c>
      <c r="D814" s="14" t="str">
        <f t="shared" si="11"/>
        <v>Error?</v>
      </c>
    </row>
    <row r="815" spans="1:4" x14ac:dyDescent="0.2">
      <c r="A815" s="55">
        <v>754</v>
      </c>
      <c r="B815" s="1232">
        <f>'Expenditures 15-22'!D114</f>
        <v>780471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50768</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5205</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63010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48</v>
      </c>
      <c r="D839" s="14" t="str">
        <f t="shared" si="12"/>
        <v>Error?</v>
      </c>
    </row>
    <row r="840" spans="1:4" x14ac:dyDescent="0.2">
      <c r="A840" s="55">
        <v>779</v>
      </c>
      <c r="B840" s="1232">
        <f>'Expenditures 15-22'!E39</f>
        <v>670</v>
      </c>
      <c r="D840" s="14" t="str">
        <f t="shared" si="12"/>
        <v>Error?</v>
      </c>
    </row>
    <row r="841" spans="1:4" x14ac:dyDescent="0.2">
      <c r="A841" s="55">
        <v>780</v>
      </c>
      <c r="B841" s="1232">
        <f>'Expenditures 15-22'!E40</f>
        <v>14910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15628</v>
      </c>
      <c r="C843" s="14" t="s">
        <v>672</v>
      </c>
      <c r="D843" s="14" t="str">
        <f t="shared" si="12"/>
        <v>Error?</v>
      </c>
    </row>
    <row r="844" spans="1:4" x14ac:dyDescent="0.2">
      <c r="A844" s="55">
        <v>783</v>
      </c>
      <c r="B844" s="1232">
        <f>'Expenditures 15-22'!E44</f>
        <v>47582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47582</v>
      </c>
      <c r="C847" s="14" t="s">
        <v>672</v>
      </c>
      <c r="D847" s="14" t="str">
        <f t="shared" si="12"/>
        <v>Error?</v>
      </c>
    </row>
    <row r="848" spans="1:4" x14ac:dyDescent="0.2">
      <c r="A848" s="55">
        <v>787</v>
      </c>
      <c r="B848" s="1232">
        <f>'Expenditures 15-22'!E49</f>
        <v>169285</v>
      </c>
      <c r="D848" s="14" t="str">
        <f t="shared" si="12"/>
        <v>Error?</v>
      </c>
    </row>
    <row r="849" spans="1:4" x14ac:dyDescent="0.2">
      <c r="A849" s="55">
        <v>788</v>
      </c>
      <c r="B849" s="1232">
        <f>'Expenditures 15-22'!E50</f>
        <v>3602</v>
      </c>
      <c r="D849" s="14" t="str">
        <f t="shared" si="12"/>
        <v>Error?</v>
      </c>
    </row>
    <row r="850" spans="1:4" x14ac:dyDescent="0.2">
      <c r="A850" s="55">
        <v>789</v>
      </c>
      <c r="B850" s="1232">
        <f>'Expenditures 15-22'!E53</f>
        <v>172887</v>
      </c>
      <c r="C850" s="14" t="s">
        <v>672</v>
      </c>
      <c r="D850" s="14" t="str">
        <f t="shared" si="12"/>
        <v>Error?</v>
      </c>
    </row>
    <row r="851" spans="1:4" x14ac:dyDescent="0.2">
      <c r="A851" s="55">
        <v>790</v>
      </c>
      <c r="B851" s="1232">
        <f>'Expenditures 15-22'!E55</f>
        <v>8391</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8391</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55884</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63919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119803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364291</v>
      </c>
      <c r="C871" s="14" t="s">
        <v>672</v>
      </c>
      <c r="D871" s="14" t="str">
        <f t="shared" si="12"/>
        <v>Error?</v>
      </c>
    </row>
    <row r="872" spans="1:4" x14ac:dyDescent="0.2">
      <c r="A872" s="55">
        <v>811</v>
      </c>
      <c r="B872" s="1232">
        <f>'Expenditures 15-22'!E75</f>
        <v>11439</v>
      </c>
      <c r="D872" s="14" t="str">
        <f t="shared" si="12"/>
        <v>Error?</v>
      </c>
    </row>
    <row r="873" spans="1:4" x14ac:dyDescent="0.2">
      <c r="A873" s="55">
        <v>812</v>
      </c>
      <c r="B873" s="1232">
        <f>'Expenditures 15-22'!E114</f>
        <v>605643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120689</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6080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1707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165743</v>
      </c>
      <c r="C894" s="14" t="s">
        <v>672</v>
      </c>
      <c r="D894" s="14" t="str">
        <f t="shared" si="12"/>
        <v>Error?</v>
      </c>
    </row>
    <row r="895" spans="1:4" x14ac:dyDescent="0.2">
      <c r="A895" s="55">
        <v>834</v>
      </c>
      <c r="B895" s="1232">
        <f>'Expenditures 15-22'!F36</f>
        <v>304</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4796</v>
      </c>
      <c r="D897" s="14" t="str">
        <f t="shared" si="13"/>
        <v>Error?</v>
      </c>
    </row>
    <row r="898" spans="1:4" x14ac:dyDescent="0.2">
      <c r="A898" s="55">
        <v>837</v>
      </c>
      <c r="B898" s="1232">
        <f>'Expenditures 15-22'!F39</f>
        <v>206</v>
      </c>
      <c r="D898" s="14" t="str">
        <f t="shared" si="13"/>
        <v>Error?</v>
      </c>
    </row>
    <row r="899" spans="1:4" x14ac:dyDescent="0.2">
      <c r="A899" s="55">
        <v>838</v>
      </c>
      <c r="B899" s="1232">
        <f>'Expenditures 15-22'!F40</f>
        <v>405</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5711</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34340</v>
      </c>
      <c r="D903" s="14" t="str">
        <f t="shared" si="13"/>
        <v>Error?</v>
      </c>
    </row>
    <row r="904" spans="1:4" x14ac:dyDescent="0.2">
      <c r="A904" s="55">
        <v>843</v>
      </c>
      <c r="B904" s="1232">
        <f>'Expenditures 15-22'!F46</f>
        <v>633</v>
      </c>
      <c r="D904" s="14" t="str">
        <f t="shared" si="13"/>
        <v>Error?</v>
      </c>
    </row>
    <row r="905" spans="1:4" x14ac:dyDescent="0.2">
      <c r="A905" s="55">
        <v>844</v>
      </c>
      <c r="B905" s="1232">
        <f>'Expenditures 15-22'!F47</f>
        <v>34973</v>
      </c>
      <c r="C905" s="14" t="s">
        <v>672</v>
      </c>
      <c r="D905" s="14" t="str">
        <f t="shared" si="13"/>
        <v>Error?</v>
      </c>
    </row>
    <row r="906" spans="1:4" x14ac:dyDescent="0.2">
      <c r="A906" s="55">
        <v>845</v>
      </c>
      <c r="B906" s="1232">
        <f>'Expenditures 15-22'!F49</f>
        <v>6221</v>
      </c>
      <c r="D906" s="14" t="str">
        <f t="shared" si="13"/>
        <v>Error?</v>
      </c>
    </row>
    <row r="907" spans="1:4" x14ac:dyDescent="0.2">
      <c r="A907" s="55">
        <v>846</v>
      </c>
      <c r="B907" s="1232">
        <f>'Expenditures 15-22'!F50</f>
        <v>163</v>
      </c>
      <c r="D907" s="14" t="str">
        <f t="shared" si="13"/>
        <v>Error?</v>
      </c>
    </row>
    <row r="908" spans="1:4" x14ac:dyDescent="0.2">
      <c r="A908" s="55">
        <v>847</v>
      </c>
      <c r="B908" s="1232">
        <f>'Expenditures 15-22'!F53</f>
        <v>6384</v>
      </c>
      <c r="C908" s="14" t="s">
        <v>672</v>
      </c>
      <c r="D908" s="14" t="str">
        <f t="shared" si="13"/>
        <v>Error?</v>
      </c>
    </row>
    <row r="909" spans="1:4" x14ac:dyDescent="0.2">
      <c r="A909" s="55">
        <v>848</v>
      </c>
      <c r="B909" s="1232">
        <f>'Expenditures 15-22'!F55</f>
        <v>123</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123</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82435</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82435</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129626</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295369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8357</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8357</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8357</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8357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118</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4971</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5089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1492</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1492</v>
      </c>
      <c r="C1021" s="14" t="s">
        <v>672</v>
      </c>
      <c r="D1021" s="14" t="str">
        <f t="shared" si="14"/>
        <v>Error?</v>
      </c>
    </row>
    <row r="1022" spans="1:4" x14ac:dyDescent="0.2">
      <c r="A1022" s="55">
        <v>961</v>
      </c>
      <c r="B1022" s="1232">
        <f>'Expenditures 15-22'!H49</f>
        <v>7451</v>
      </c>
      <c r="D1022" s="14" t="str">
        <f t="shared" si="14"/>
        <v>Error?</v>
      </c>
    </row>
    <row r="1023" spans="1:4" x14ac:dyDescent="0.2">
      <c r="A1023" s="55">
        <v>962</v>
      </c>
      <c r="B1023" s="1232">
        <f>'Expenditures 15-22'!H50</f>
        <v>2767</v>
      </c>
      <c r="D1023" s="14" t="str">
        <f t="shared" ref="D1023:D1086" si="15">IF(ISBLANK(B1023),"OK",IF(A1023-B1023=0,"OK","Error?"))</f>
        <v>Error?</v>
      </c>
    </row>
    <row r="1024" spans="1:4" x14ac:dyDescent="0.2">
      <c r="A1024" s="55">
        <v>963</v>
      </c>
      <c r="B1024" s="1232">
        <f>'Expenditures 15-22'!H53</f>
        <v>10218</v>
      </c>
      <c r="C1024" s="14" t="s">
        <v>672</v>
      </c>
      <c r="D1024" s="14" t="str">
        <f t="shared" si="15"/>
        <v>Error?</v>
      </c>
    </row>
    <row r="1025" spans="1:4" x14ac:dyDescent="0.2">
      <c r="A1025" s="55">
        <v>964</v>
      </c>
      <c r="B1025" s="1232">
        <f>'Expenditures 15-22'!H55</f>
        <v>462</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462</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12172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1064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18325</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3218467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203192</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48737</v>
      </c>
      <c r="C1106" s="14" t="s">
        <v>672</v>
      </c>
      <c r="D1106" s="14" t="str">
        <f t="shared" si="16"/>
        <v>Error?</v>
      </c>
    </row>
    <row r="1107" spans="1:4" x14ac:dyDescent="0.2">
      <c r="A1107" s="55">
        <v>1046</v>
      </c>
      <c r="B1107" s="1232">
        <f>'Expenditures 15-22'!K15</f>
        <v>24055</v>
      </c>
      <c r="C1107" s="14" t="s">
        <v>672</v>
      </c>
      <c r="D1107" s="14" t="str">
        <f t="shared" si="16"/>
        <v>Error?</v>
      </c>
    </row>
    <row r="1108" spans="1:4" x14ac:dyDescent="0.2">
      <c r="A1108" s="55">
        <v>1047</v>
      </c>
      <c r="B1108" s="1232">
        <f>'Expenditures 15-22'!K33</f>
        <v>4830157</v>
      </c>
      <c r="C1108" s="14" t="s">
        <v>672</v>
      </c>
      <c r="D1108" s="14" t="str">
        <f t="shared" si="16"/>
        <v>Error?</v>
      </c>
    </row>
    <row r="1109" spans="1:4" x14ac:dyDescent="0.2">
      <c r="A1109" s="55">
        <v>1048</v>
      </c>
      <c r="B1109" s="1232">
        <f>'Expenditures 15-22'!K36</f>
        <v>79083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62643</v>
      </c>
      <c r="C1111" s="14" t="s">
        <v>672</v>
      </c>
      <c r="D1111" s="14" t="str">
        <f t="shared" si="16"/>
        <v>Error?</v>
      </c>
    </row>
    <row r="1112" spans="1:4" x14ac:dyDescent="0.2">
      <c r="A1112" s="55">
        <v>1051</v>
      </c>
      <c r="B1112" s="1232">
        <f>'Expenditures 15-22'!K39</f>
        <v>82509</v>
      </c>
      <c r="C1112" s="14" t="s">
        <v>672</v>
      </c>
      <c r="D1112" s="14" t="str">
        <f t="shared" si="16"/>
        <v>Error?</v>
      </c>
    </row>
    <row r="1113" spans="1:4" x14ac:dyDescent="0.2">
      <c r="A1113" s="55">
        <v>1052</v>
      </c>
      <c r="B1113" s="1232">
        <f>'Expenditures 15-22'!K40</f>
        <v>117628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341863</v>
      </c>
      <c r="C1115" s="14" t="s">
        <v>672</v>
      </c>
      <c r="D1115" s="14" t="str">
        <f t="shared" si="16"/>
        <v>Error?</v>
      </c>
    </row>
    <row r="1116" spans="1:4" x14ac:dyDescent="0.2">
      <c r="A1116" s="55">
        <v>1055</v>
      </c>
      <c r="B1116" s="1232">
        <f>'Expenditures 15-22'!K44</f>
        <v>53001</v>
      </c>
      <c r="C1116" s="14" t="s">
        <v>672</v>
      </c>
      <c r="D1116" s="14" t="str">
        <f t="shared" si="16"/>
        <v>Error?</v>
      </c>
    </row>
    <row r="1117" spans="1:4" x14ac:dyDescent="0.2">
      <c r="A1117" s="55">
        <v>1056</v>
      </c>
      <c r="B1117" s="1232">
        <f>'Expenditures 15-22'!K45</f>
        <v>180258</v>
      </c>
      <c r="C1117" s="14" t="s">
        <v>672</v>
      </c>
      <c r="D1117" s="14" t="str">
        <f t="shared" si="16"/>
        <v>Error?</v>
      </c>
    </row>
    <row r="1118" spans="1:4" x14ac:dyDescent="0.2">
      <c r="A1118" s="55">
        <v>1057</v>
      </c>
      <c r="B1118" s="1232">
        <f>'Expenditures 15-22'!K46</f>
        <v>633</v>
      </c>
      <c r="C1118" s="14" t="s">
        <v>672</v>
      </c>
      <c r="D1118" s="14" t="str">
        <f t="shared" si="16"/>
        <v>Error?</v>
      </c>
    </row>
    <row r="1119" spans="1:4" x14ac:dyDescent="0.2">
      <c r="A1119" s="55">
        <v>1058</v>
      </c>
      <c r="B1119" s="1232">
        <f>'Expenditures 15-22'!K47</f>
        <v>233892</v>
      </c>
      <c r="C1119" s="14" t="s">
        <v>672</v>
      </c>
      <c r="D1119" s="14" t="str">
        <f t="shared" si="16"/>
        <v>Error?</v>
      </c>
    </row>
    <row r="1120" spans="1:4" x14ac:dyDescent="0.2">
      <c r="A1120" s="55">
        <v>1059</v>
      </c>
      <c r="B1120" s="1232">
        <f>'Expenditures 15-22'!K49</f>
        <v>187580</v>
      </c>
      <c r="C1120" s="14" t="s">
        <v>672</v>
      </c>
      <c r="D1120" s="14" t="str">
        <f t="shared" si="16"/>
        <v>Error?</v>
      </c>
    </row>
    <row r="1121" spans="1:4" x14ac:dyDescent="0.2">
      <c r="A1121" s="55">
        <v>1060</v>
      </c>
      <c r="B1121" s="1232">
        <f>'Expenditures 15-22'!K50</f>
        <v>258744</v>
      </c>
      <c r="C1121" s="14" t="s">
        <v>672</v>
      </c>
      <c r="D1121" s="14" t="str">
        <f t="shared" si="16"/>
        <v>Error?</v>
      </c>
    </row>
    <row r="1122" spans="1:4" x14ac:dyDescent="0.2">
      <c r="A1122" s="55">
        <v>1061</v>
      </c>
      <c r="B1122" s="1232">
        <f>'Expenditures 15-22'!K53</f>
        <v>466753</v>
      </c>
      <c r="C1122" s="14" t="s">
        <v>672</v>
      </c>
      <c r="D1122" s="14" t="str">
        <f t="shared" si="16"/>
        <v>Error?</v>
      </c>
    </row>
    <row r="1123" spans="1:4" x14ac:dyDescent="0.2">
      <c r="A1123" s="55">
        <v>1062</v>
      </c>
      <c r="B1123" s="1232">
        <f>'Expenditures 15-22'!K55</f>
        <v>485971</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485971</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127640</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191955</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319595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1848074</v>
      </c>
      <c r="C1143" s="14" t="s">
        <v>672</v>
      </c>
      <c r="D1143" s="14" t="str">
        <f t="shared" si="16"/>
        <v>Error?</v>
      </c>
    </row>
    <row r="1144" spans="1:4" x14ac:dyDescent="0.2">
      <c r="A1144" s="55">
        <v>1083</v>
      </c>
      <c r="B1144" s="1232">
        <f>'Expenditures 15-22'!K75</f>
        <v>11505</v>
      </c>
      <c r="C1144" s="14" t="s">
        <v>672</v>
      </c>
      <c r="D1144" s="14" t="str">
        <f t="shared" si="16"/>
        <v>Error?</v>
      </c>
    </row>
    <row r="1145" spans="1:4" x14ac:dyDescent="0.2">
      <c r="A1145" s="55">
        <v>1084</v>
      </c>
      <c r="B1145" s="1232">
        <f>'Expenditures 15-22'!K102</f>
        <v>167967</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6857703</v>
      </c>
      <c r="C1152" s="14" t="s">
        <v>672</v>
      </c>
      <c r="D1152" s="14" t="str">
        <f t="shared" si="17"/>
        <v>Error?</v>
      </c>
    </row>
    <row r="1153" spans="1:4" x14ac:dyDescent="0.2">
      <c r="A1153" s="55">
        <v>1092</v>
      </c>
      <c r="B1153" s="1232">
        <f>'Expenditures 15-22'!K115</f>
        <v>803378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234511</v>
      </c>
      <c r="D1221" s="14" t="str">
        <f t="shared" si="18"/>
        <v>Error?</v>
      </c>
    </row>
    <row r="1222" spans="1:4" x14ac:dyDescent="0.2">
      <c r="A1222" s="83">
        <v>1161</v>
      </c>
      <c r="D1222" s="14" t="str">
        <f t="shared" si="18"/>
        <v>OK</v>
      </c>
    </row>
    <row r="1223" spans="1:4" x14ac:dyDescent="0.2">
      <c r="A1223" s="55">
        <v>1162</v>
      </c>
      <c r="B1223" s="1232">
        <f>'Expenditures 15-22'!C127</f>
        <v>234511</v>
      </c>
      <c r="C1223" s="14" t="s">
        <v>672</v>
      </c>
      <c r="D1223" s="14" t="str">
        <f t="shared" si="18"/>
        <v>Error?</v>
      </c>
    </row>
    <row r="1224" spans="1:4" x14ac:dyDescent="0.2">
      <c r="A1224" s="55">
        <v>1163</v>
      </c>
      <c r="B1224" s="1232">
        <f>'Expenditures 15-22'!C128</f>
        <v>65939</v>
      </c>
      <c r="D1224" s="14" t="str">
        <f t="shared" si="18"/>
        <v>Error?</v>
      </c>
    </row>
    <row r="1225" spans="1:4" x14ac:dyDescent="0.2">
      <c r="A1225" s="55">
        <v>1164</v>
      </c>
      <c r="B1225" s="1232">
        <f>'Expenditures 15-22'!C129</f>
        <v>300450</v>
      </c>
      <c r="C1225" s="14" t="s">
        <v>672</v>
      </c>
      <c r="D1225" s="14" t="str">
        <f t="shared" si="18"/>
        <v>Error?</v>
      </c>
    </row>
    <row r="1226" spans="1:4" x14ac:dyDescent="0.2">
      <c r="A1226" s="55">
        <v>1165</v>
      </c>
      <c r="B1226" s="1232">
        <f>'Expenditures 15-22'!C150</f>
        <v>300450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55095</v>
      </c>
      <c r="D1229" s="14" t="str">
        <f t="shared" si="18"/>
        <v>Error?</v>
      </c>
    </row>
    <row r="1230" spans="1:4" x14ac:dyDescent="0.2">
      <c r="A1230" s="83">
        <v>1169</v>
      </c>
      <c r="D1230" s="14" t="str">
        <f t="shared" si="18"/>
        <v>OK</v>
      </c>
    </row>
    <row r="1231" spans="1:4" x14ac:dyDescent="0.2">
      <c r="A1231" s="55">
        <v>1170</v>
      </c>
      <c r="B1231" s="1232">
        <f>'Expenditures 15-22'!D127</f>
        <v>55095</v>
      </c>
      <c r="C1231" s="14" t="s">
        <v>672</v>
      </c>
      <c r="D1231" s="14" t="str">
        <f t="shared" si="18"/>
        <v>Error?</v>
      </c>
    </row>
    <row r="1232" spans="1:4" x14ac:dyDescent="0.2">
      <c r="A1232" s="55">
        <v>1171</v>
      </c>
      <c r="B1232" s="1232">
        <f>'Expenditures 15-22'!D128</f>
        <v>10575</v>
      </c>
      <c r="D1232" s="14" t="str">
        <f t="shared" si="18"/>
        <v>Error?</v>
      </c>
    </row>
    <row r="1233" spans="1:4" x14ac:dyDescent="0.2">
      <c r="A1233" s="55">
        <v>1172</v>
      </c>
      <c r="B1233" s="1232">
        <f>'Expenditures 15-22'!D129</f>
        <v>65670</v>
      </c>
      <c r="C1233" s="14" t="s">
        <v>672</v>
      </c>
      <c r="D1233" s="14" t="str">
        <f t="shared" si="18"/>
        <v>Error?</v>
      </c>
    </row>
    <row r="1234" spans="1:4" x14ac:dyDescent="0.2">
      <c r="A1234" s="55">
        <v>1173</v>
      </c>
      <c r="B1234" s="1232">
        <f>'Expenditures 15-22'!D150</f>
        <v>65670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194123</v>
      </c>
      <c r="D1237" s="14" t="str">
        <f t="shared" si="18"/>
        <v>Error?</v>
      </c>
    </row>
    <row r="1238" spans="1:4" x14ac:dyDescent="0.2">
      <c r="A1238" s="83">
        <v>1177</v>
      </c>
      <c r="D1238" s="14" t="str">
        <f t="shared" si="18"/>
        <v>OK</v>
      </c>
    </row>
    <row r="1239" spans="1:4" x14ac:dyDescent="0.2">
      <c r="A1239" s="55">
        <v>1178</v>
      </c>
      <c r="B1239" s="1232">
        <f>'Expenditures 15-22'!E127</f>
        <v>194123</v>
      </c>
      <c r="C1239" s="14" t="s">
        <v>672</v>
      </c>
      <c r="D1239" s="14" t="str">
        <f t="shared" si="18"/>
        <v>Error?</v>
      </c>
    </row>
    <row r="1240" spans="1:4" x14ac:dyDescent="0.2">
      <c r="A1240" s="55">
        <v>1179</v>
      </c>
      <c r="B1240" s="1232">
        <f>'Expenditures 15-22'!E128</f>
        <v>52103</v>
      </c>
      <c r="D1240" s="14" t="str">
        <f t="shared" si="18"/>
        <v>Error?</v>
      </c>
    </row>
    <row r="1241" spans="1:4" x14ac:dyDescent="0.2">
      <c r="A1241" s="55">
        <v>1180</v>
      </c>
      <c r="B1241" s="1232">
        <f>'Expenditures 15-22'!E129</f>
        <v>246226</v>
      </c>
      <c r="C1241" s="14" t="s">
        <v>672</v>
      </c>
      <c r="D1241" s="14" t="str">
        <f t="shared" si="18"/>
        <v>Error?</v>
      </c>
    </row>
    <row r="1242" spans="1:4" x14ac:dyDescent="0.2">
      <c r="A1242" s="55">
        <v>1181</v>
      </c>
      <c r="B1242" s="1232">
        <f>'Expenditures 15-22'!E150</f>
        <v>246226</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192768</v>
      </c>
      <c r="D1245" s="14" t="str">
        <f t="shared" si="18"/>
        <v>Error?</v>
      </c>
    </row>
    <row r="1246" spans="1:4" x14ac:dyDescent="0.2">
      <c r="A1246" s="83">
        <v>1185</v>
      </c>
      <c r="D1246" s="14" t="str">
        <f t="shared" si="18"/>
        <v>OK</v>
      </c>
    </row>
    <row r="1247" spans="1:4" x14ac:dyDescent="0.2">
      <c r="A1247" s="55">
        <v>1186</v>
      </c>
      <c r="B1247" s="1232">
        <f>'Expenditures 15-22'!F127</f>
        <v>192768</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192768</v>
      </c>
      <c r="C1249" s="14" t="s">
        <v>672</v>
      </c>
      <c r="D1249" s="14" t="str">
        <f t="shared" si="18"/>
        <v>Error?</v>
      </c>
    </row>
    <row r="1250" spans="1:4" x14ac:dyDescent="0.2">
      <c r="A1250" s="55">
        <v>1189</v>
      </c>
      <c r="B1250" s="1232">
        <f>'Expenditures 15-22'!F150</f>
        <v>192768</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299161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299161</v>
      </c>
      <c r="C1256" s="14" t="s">
        <v>672</v>
      </c>
      <c r="D1256" s="14" t="str">
        <f t="shared" si="18"/>
        <v>Error?</v>
      </c>
    </row>
    <row r="1257" spans="1:4" x14ac:dyDescent="0.2">
      <c r="A1257" s="55">
        <v>1196</v>
      </c>
      <c r="B1257" s="1232">
        <f>'Expenditures 15-22'!G128</f>
        <v>794</v>
      </c>
      <c r="D1257" s="14" t="str">
        <f t="shared" si="18"/>
        <v>Error?</v>
      </c>
    </row>
    <row r="1258" spans="1:4" x14ac:dyDescent="0.2">
      <c r="A1258" s="55">
        <v>1197</v>
      </c>
      <c r="B1258" s="1232">
        <f>'Expenditures 15-22'!G129</f>
        <v>299955</v>
      </c>
      <c r="C1258" s="14" t="s">
        <v>672</v>
      </c>
      <c r="D1258" s="14" t="str">
        <f t="shared" si="18"/>
        <v>Error?</v>
      </c>
    </row>
    <row r="1259" spans="1:4" x14ac:dyDescent="0.2">
      <c r="A1259" s="55">
        <v>1198</v>
      </c>
      <c r="B1259" s="1232">
        <f>'Expenditures 15-22'!G150</f>
        <v>299955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975658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975658</v>
      </c>
      <c r="C1279" s="14" t="s">
        <v>672</v>
      </c>
      <c r="D1279" s="14" t="str">
        <f t="shared" ref="D1279:D1342" si="19">IF(ISBLANK(B1279),"OK",IF(A1279-B1279=0,"OK","Error?"))</f>
        <v>Error?</v>
      </c>
    </row>
    <row r="1280" spans="1:4" x14ac:dyDescent="0.2">
      <c r="A1280" s="55">
        <v>1219</v>
      </c>
      <c r="B1280" s="1232">
        <f>'Expenditures 15-22'!K128</f>
        <v>129411</v>
      </c>
      <c r="C1280" s="14" t="s">
        <v>672</v>
      </c>
      <c r="D1280" s="14" t="str">
        <f t="shared" si="19"/>
        <v>Error?</v>
      </c>
    </row>
    <row r="1281" spans="1:4" x14ac:dyDescent="0.2">
      <c r="A1281" s="55">
        <v>1220</v>
      </c>
      <c r="B1281" s="1232">
        <f>'Expenditures 15-22'!K129</f>
        <v>1105069</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1105069</v>
      </c>
      <c r="C1288" s="14" t="s">
        <v>672</v>
      </c>
      <c r="D1288" s="14" t="str">
        <f t="shared" si="19"/>
        <v>Error?</v>
      </c>
    </row>
    <row r="1289" spans="1:4" x14ac:dyDescent="0.2">
      <c r="A1289" s="55">
        <v>1228</v>
      </c>
      <c r="B1289" s="1232">
        <f>'Expenditures 15-22'!K151</f>
        <v>171985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752</v>
      </c>
      <c r="C1333" s="14" t="s">
        <v>672</v>
      </c>
      <c r="D1333" s="14" t="str">
        <f t="shared" si="19"/>
        <v>Error?</v>
      </c>
    </row>
    <row r="1334" spans="1:4" x14ac:dyDescent="0.2">
      <c r="A1334" s="83">
        <v>1273</v>
      </c>
      <c r="D1334" s="14" t="str">
        <f t="shared" si="19"/>
        <v>OK</v>
      </c>
    </row>
    <row r="1335" spans="1:4" x14ac:dyDescent="0.2">
      <c r="A1335" s="55">
        <v>1274</v>
      </c>
      <c r="B1335" s="1232">
        <f>'Expenditures 15-22'!C176</f>
        <v>17100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17100</v>
      </c>
      <c r="C1339" s="14" t="s">
        <v>672</v>
      </c>
      <c r="D1339" s="14" t="str">
        <f t="shared" si="19"/>
        <v>Error?</v>
      </c>
    </row>
    <row r="1340" spans="1:4" x14ac:dyDescent="0.2">
      <c r="A1340" s="55">
        <v>1279</v>
      </c>
      <c r="B1340" s="1232">
        <f>'Expenditures 15-22'!C204</f>
        <v>17100</v>
      </c>
      <c r="C1340" s="14" t="s">
        <v>672</v>
      </c>
      <c r="D1340" s="14" t="str">
        <f t="shared" si="19"/>
        <v>Error?</v>
      </c>
    </row>
    <row r="1341" spans="1:4" x14ac:dyDescent="0.2">
      <c r="A1341" s="55">
        <v>1280</v>
      </c>
      <c r="B1341" s="1232">
        <f>'Expenditures 15-22'!D176</f>
        <v>4516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4516</v>
      </c>
      <c r="C1345" s="14" t="s">
        <v>672</v>
      </c>
      <c r="D1345" s="14" t="str">
        <f t="shared" si="20"/>
        <v>Error?</v>
      </c>
    </row>
    <row r="1346" spans="1:4" x14ac:dyDescent="0.2">
      <c r="A1346" s="55">
        <v>1285</v>
      </c>
      <c r="B1346" s="1232">
        <f>'Expenditures 15-22'!D204</f>
        <v>4516</v>
      </c>
      <c r="C1346" s="14" t="s">
        <v>672</v>
      </c>
      <c r="D1346" s="14" t="str">
        <f t="shared" si="20"/>
        <v>Error?</v>
      </c>
    </row>
    <row r="1347" spans="1:4" x14ac:dyDescent="0.2">
      <c r="A1347" s="55">
        <v>1286</v>
      </c>
      <c r="B1347" s="1232">
        <f>'Expenditures 15-22'!E176</f>
        <v>302065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302065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302065</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323681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323681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323681</v>
      </c>
      <c r="C1388" s="14" t="s">
        <v>672</v>
      </c>
      <c r="D1388" s="14" t="str">
        <f t="shared" si="20"/>
        <v>Error?</v>
      </c>
    </row>
    <row r="1389" spans="1:4" x14ac:dyDescent="0.2">
      <c r="A1389" s="55">
        <v>1328</v>
      </c>
      <c r="B1389" s="1232">
        <f>'Expenditures 15-22'!K205</f>
        <v>-100256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2337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774</v>
      </c>
      <c r="D1408" s="14" t="str">
        <f t="shared" si="21"/>
        <v>Error?</v>
      </c>
    </row>
    <row r="1409" spans="1:4" x14ac:dyDescent="0.2">
      <c r="A1409" s="55">
        <v>1348</v>
      </c>
      <c r="B1409" s="1232">
        <f>'Expenditures 15-22'!D218</f>
        <v>318</v>
      </c>
      <c r="D1409" s="14" t="str">
        <f t="shared" si="21"/>
        <v>Error?</v>
      </c>
    </row>
    <row r="1410" spans="1:4" x14ac:dyDescent="0.2">
      <c r="A1410" s="55">
        <v>1349</v>
      </c>
      <c r="B1410" s="1232">
        <f>'Expenditures 15-22'!D223</f>
        <v>82859</v>
      </c>
      <c r="C1410" s="14" t="s">
        <v>672</v>
      </c>
      <c r="D1410" s="14" t="str">
        <f t="shared" si="21"/>
        <v>Error?</v>
      </c>
    </row>
    <row r="1411" spans="1:4" x14ac:dyDescent="0.2">
      <c r="A1411" s="55">
        <v>1350</v>
      </c>
      <c r="B1411" s="1232">
        <f>'Expenditures 15-22'!D226</f>
        <v>825</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706</v>
      </c>
      <c r="D1413" s="14" t="str">
        <f t="shared" si="21"/>
        <v>Error?</v>
      </c>
    </row>
    <row r="1414" spans="1:4" x14ac:dyDescent="0.2">
      <c r="A1414" s="55">
        <v>1353</v>
      </c>
      <c r="B1414" s="1232">
        <f>'Expenditures 15-22'!D229</f>
        <v>956</v>
      </c>
      <c r="D1414" s="14" t="str">
        <f t="shared" si="21"/>
        <v>Error?</v>
      </c>
    </row>
    <row r="1415" spans="1:4" x14ac:dyDescent="0.2">
      <c r="A1415" s="55">
        <v>1354</v>
      </c>
      <c r="B1415" s="1232">
        <f>'Expenditures 15-22'!D230</f>
        <v>1316</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3803</v>
      </c>
      <c r="C1417" s="14" t="s">
        <v>672</v>
      </c>
      <c r="D1417" s="14" t="str">
        <f t="shared" si="21"/>
        <v>Error?</v>
      </c>
    </row>
    <row r="1418" spans="1:4" x14ac:dyDescent="0.2">
      <c r="A1418" s="55">
        <v>1357</v>
      </c>
      <c r="B1418" s="1232">
        <f>'Expenditures 15-22'!D234</f>
        <v>54</v>
      </c>
      <c r="D1418" s="14" t="str">
        <f t="shared" si="21"/>
        <v>Error?</v>
      </c>
    </row>
    <row r="1419" spans="1:4" x14ac:dyDescent="0.2">
      <c r="A1419" s="55">
        <v>1358</v>
      </c>
      <c r="B1419" s="1232">
        <f>'Expenditures 15-22'!D235</f>
        <v>6499</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6553</v>
      </c>
      <c r="C1421" s="14" t="s">
        <v>672</v>
      </c>
      <c r="D1421" s="14" t="str">
        <f t="shared" si="21"/>
        <v>Error?</v>
      </c>
    </row>
    <row r="1422" spans="1:4" x14ac:dyDescent="0.2">
      <c r="A1422" s="55">
        <v>1361</v>
      </c>
      <c r="B1422" s="1232">
        <f>'Expenditures 15-22'!D239</f>
        <v>769</v>
      </c>
      <c r="D1422" s="14" t="str">
        <f t="shared" si="21"/>
        <v>Error?</v>
      </c>
    </row>
    <row r="1423" spans="1:4" x14ac:dyDescent="0.2">
      <c r="A1423" s="55">
        <v>1362</v>
      </c>
      <c r="B1423" s="1232">
        <f>'Expenditures 15-22'!D240</f>
        <v>12174</v>
      </c>
      <c r="D1423" s="14" t="str">
        <f t="shared" si="21"/>
        <v>Error?</v>
      </c>
    </row>
    <row r="1424" spans="1:4" x14ac:dyDescent="0.2">
      <c r="A1424" s="55">
        <v>1363</v>
      </c>
      <c r="B1424" s="1232">
        <f>'Expenditures 15-22'!D251</f>
        <v>12943</v>
      </c>
      <c r="C1424" s="14" t="s">
        <v>672</v>
      </c>
      <c r="D1424" s="14" t="str">
        <f t="shared" si="21"/>
        <v>Error?</v>
      </c>
    </row>
    <row r="1425" spans="1:4" x14ac:dyDescent="0.2">
      <c r="A1425" s="55">
        <v>1364</v>
      </c>
      <c r="B1425" s="1232">
        <f>'Expenditures 15-22'!D253</f>
        <v>24549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24549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8919</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33413</v>
      </c>
      <c r="D1431" s="14" t="str">
        <f t="shared" si="21"/>
        <v>Error?</v>
      </c>
    </row>
    <row r="1432" spans="1:4" x14ac:dyDescent="0.2">
      <c r="A1432" s="55">
        <v>1371</v>
      </c>
      <c r="B1432" s="1232">
        <f>'Expenditures 15-22'!D261</f>
        <v>274</v>
      </c>
      <c r="D1432" s="14" t="str">
        <f t="shared" si="21"/>
        <v>Error?</v>
      </c>
    </row>
    <row r="1433" spans="1:4" x14ac:dyDescent="0.2">
      <c r="A1433" s="55">
        <v>1372</v>
      </c>
      <c r="B1433" s="1232">
        <f>'Expenditures 15-22'!D262</f>
        <v>7802</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50408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8908</v>
      </c>
      <c r="D1442" s="14" t="str">
        <f t="shared" si="21"/>
        <v>Error?</v>
      </c>
    </row>
    <row r="1443" spans="1:4" x14ac:dyDescent="0.2">
      <c r="A1443" s="83">
        <v>1382</v>
      </c>
      <c r="D1443" s="14" t="str">
        <f t="shared" si="21"/>
        <v>OK</v>
      </c>
    </row>
    <row r="1444" spans="1:4" x14ac:dyDescent="0.2">
      <c r="A1444" s="55">
        <v>1383</v>
      </c>
      <c r="B1444" s="1232">
        <f>'Expenditures 15-22'!D271</f>
        <v>8908</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107164</v>
      </c>
      <c r="C1446" s="14" t="s">
        <v>672</v>
      </c>
      <c r="D1446" s="14" t="str">
        <f t="shared" si="21"/>
        <v>Error?</v>
      </c>
    </row>
    <row r="1447" spans="1:4" x14ac:dyDescent="0.2">
      <c r="A1447" s="55">
        <v>1386</v>
      </c>
      <c r="B1447" s="1232">
        <f>'Expenditures 15-22'!D274</f>
        <v>1</v>
      </c>
      <c r="D1447" s="14" t="str">
        <f t="shared" si="21"/>
        <v>Error?</v>
      </c>
    </row>
    <row r="1448" spans="1:4" x14ac:dyDescent="0.2">
      <c r="A1448" s="55">
        <v>1387</v>
      </c>
      <c r="B1448" s="1232">
        <f>'Expenditures 15-22'!D288</f>
        <v>190024</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2337</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774</v>
      </c>
      <c r="C1472" s="14" t="s">
        <v>672</v>
      </c>
      <c r="D1472" s="14" t="str">
        <f t="shared" si="22"/>
        <v>Error?</v>
      </c>
    </row>
    <row r="1473" spans="1:4" x14ac:dyDescent="0.2">
      <c r="A1473" s="55">
        <v>1412</v>
      </c>
      <c r="B1473" s="1232">
        <f>'Expenditures 15-22'!K218</f>
        <v>318</v>
      </c>
      <c r="C1473" s="14" t="s">
        <v>672</v>
      </c>
      <c r="D1473" s="14" t="str">
        <f t="shared" si="22"/>
        <v>Error?</v>
      </c>
    </row>
    <row r="1474" spans="1:4" x14ac:dyDescent="0.2">
      <c r="A1474" s="55">
        <v>1413</v>
      </c>
      <c r="B1474" s="1232">
        <f>'Expenditures 15-22'!K223</f>
        <v>82859</v>
      </c>
      <c r="C1474" s="14" t="s">
        <v>672</v>
      </c>
      <c r="D1474" s="14" t="str">
        <f t="shared" si="22"/>
        <v>Error?</v>
      </c>
    </row>
    <row r="1475" spans="1:4" x14ac:dyDescent="0.2">
      <c r="A1475" s="55">
        <v>1414</v>
      </c>
      <c r="B1475" s="1232">
        <f>'Expenditures 15-22'!K226</f>
        <v>825</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706</v>
      </c>
      <c r="C1477" s="14" t="s">
        <v>672</v>
      </c>
      <c r="D1477" s="14" t="str">
        <f t="shared" si="22"/>
        <v>Error?</v>
      </c>
    </row>
    <row r="1478" spans="1:4" x14ac:dyDescent="0.2">
      <c r="A1478" s="55">
        <v>1417</v>
      </c>
      <c r="B1478" s="1232">
        <f>'Expenditures 15-22'!K229</f>
        <v>956</v>
      </c>
      <c r="C1478" s="14" t="s">
        <v>672</v>
      </c>
      <c r="D1478" s="14" t="str">
        <f t="shared" si="22"/>
        <v>Error?</v>
      </c>
    </row>
    <row r="1479" spans="1:4" x14ac:dyDescent="0.2">
      <c r="A1479" s="55">
        <v>1418</v>
      </c>
      <c r="B1479" s="1232">
        <f>'Expenditures 15-22'!K230</f>
        <v>1316</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3803</v>
      </c>
      <c r="C1481" s="14" t="s">
        <v>672</v>
      </c>
      <c r="D1481" s="14" t="str">
        <f t="shared" si="22"/>
        <v>Error?</v>
      </c>
    </row>
    <row r="1482" spans="1:4" x14ac:dyDescent="0.2">
      <c r="A1482" s="55">
        <v>1421</v>
      </c>
      <c r="B1482" s="1232">
        <f>'Expenditures 15-22'!K234</f>
        <v>54</v>
      </c>
      <c r="C1482" s="14" t="s">
        <v>672</v>
      </c>
      <c r="D1482" s="14" t="str">
        <f t="shared" si="22"/>
        <v>Error?</v>
      </c>
    </row>
    <row r="1483" spans="1:4" x14ac:dyDescent="0.2">
      <c r="A1483" s="55">
        <v>1422</v>
      </c>
      <c r="B1483" s="1232">
        <f>'Expenditures 15-22'!K235</f>
        <v>6499</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6553</v>
      </c>
      <c r="C1485" s="14" t="s">
        <v>672</v>
      </c>
      <c r="D1485" s="14" t="str">
        <f t="shared" si="22"/>
        <v>Error?</v>
      </c>
    </row>
    <row r="1486" spans="1:4" x14ac:dyDescent="0.2">
      <c r="A1486" s="55">
        <v>1425</v>
      </c>
      <c r="B1486" s="1232">
        <f>'Expenditures 15-22'!K239</f>
        <v>769</v>
      </c>
      <c r="C1486" s="14" t="s">
        <v>672</v>
      </c>
      <c r="D1486" s="14" t="str">
        <f t="shared" si="22"/>
        <v>Error?</v>
      </c>
    </row>
    <row r="1487" spans="1:4" x14ac:dyDescent="0.2">
      <c r="A1487" s="55">
        <v>1426</v>
      </c>
      <c r="B1487" s="1232">
        <f>'Expenditures 15-22'!K240</f>
        <v>12174</v>
      </c>
      <c r="C1487" s="14" t="s">
        <v>672</v>
      </c>
      <c r="D1487" s="14" t="str">
        <f t="shared" si="22"/>
        <v>Error?</v>
      </c>
    </row>
    <row r="1488" spans="1:4" x14ac:dyDescent="0.2">
      <c r="A1488" s="55">
        <v>1427</v>
      </c>
      <c r="B1488" s="1232">
        <f>'Expenditures 15-22'!K251</f>
        <v>12943</v>
      </c>
      <c r="C1488" s="14" t="s">
        <v>672</v>
      </c>
      <c r="D1488" s="14" t="str">
        <f t="shared" si="22"/>
        <v>Error?</v>
      </c>
    </row>
    <row r="1489" spans="1:4" x14ac:dyDescent="0.2">
      <c r="A1489" s="55">
        <v>1428</v>
      </c>
      <c r="B1489" s="1232">
        <f>'Expenditures 15-22'!K253</f>
        <v>24549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24549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8919</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33413</v>
      </c>
      <c r="C1495" s="14" t="s">
        <v>672</v>
      </c>
      <c r="D1495" s="14" t="str">
        <f t="shared" si="22"/>
        <v>Error?</v>
      </c>
    </row>
    <row r="1496" spans="1:4" x14ac:dyDescent="0.2">
      <c r="A1496" s="55">
        <v>1435</v>
      </c>
      <c r="B1496" s="1232">
        <f>'Expenditures 15-22'!K261</f>
        <v>274</v>
      </c>
      <c r="C1496" s="14" t="s">
        <v>672</v>
      </c>
      <c r="D1496" s="14" t="str">
        <f t="shared" si="22"/>
        <v>Error?</v>
      </c>
    </row>
    <row r="1497" spans="1:4" x14ac:dyDescent="0.2">
      <c r="A1497" s="55">
        <v>1436</v>
      </c>
      <c r="B1497" s="1232">
        <f>'Expenditures 15-22'!K262</f>
        <v>7802</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50408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8908</v>
      </c>
      <c r="C1506" s="14" t="s">
        <v>672</v>
      </c>
      <c r="D1506" s="14" t="str">
        <f t="shared" si="22"/>
        <v>Error?</v>
      </c>
    </row>
    <row r="1507" spans="1:4" x14ac:dyDescent="0.2">
      <c r="A1507" s="83">
        <v>1446</v>
      </c>
      <c r="D1507" s="14" t="str">
        <f t="shared" si="22"/>
        <v>OK</v>
      </c>
    </row>
    <row r="1508" spans="1:4" x14ac:dyDescent="0.2">
      <c r="A1508" s="55">
        <v>1447</v>
      </c>
      <c r="B1508" s="1232">
        <f>'Expenditures 15-22'!K271</f>
        <v>8908</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107164</v>
      </c>
      <c r="C1510" s="14" t="s">
        <v>672</v>
      </c>
      <c r="D1510" s="14" t="str">
        <f t="shared" si="22"/>
        <v>Error?</v>
      </c>
    </row>
    <row r="1511" spans="1:4" x14ac:dyDescent="0.2">
      <c r="A1511" s="55">
        <v>1450</v>
      </c>
      <c r="B1511" s="1232">
        <f>'Expenditures 15-22'!K274</f>
        <v>1</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190024</v>
      </c>
      <c r="C1517" s="14" t="s">
        <v>672</v>
      </c>
      <c r="D1517" s="14" t="str">
        <f t="shared" si="22"/>
        <v>Error?</v>
      </c>
    </row>
    <row r="1518" spans="1:4" x14ac:dyDescent="0.2">
      <c r="A1518" s="55">
        <v>1457</v>
      </c>
      <c r="B1518" s="1232">
        <f>'Expenditures 15-22'!K289</f>
        <v>31682</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8103545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8906923</v>
      </c>
      <c r="C1630" s="14" t="s">
        <v>672</v>
      </c>
      <c r="D1630" s="14" t="str">
        <f t="shared" si="24"/>
        <v>Error?</v>
      </c>
    </row>
    <row r="1631" spans="1:4" x14ac:dyDescent="0.2">
      <c r="A1631" s="55">
        <v>1570</v>
      </c>
      <c r="B1631" s="1232">
        <f>'Acct Summary 7-8'!D79</f>
        <v>2165615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2337600</v>
      </c>
      <c r="C1644" s="14" t="s">
        <v>672</v>
      </c>
      <c r="D1644" s="14" t="str">
        <f t="shared" si="24"/>
        <v>Error?</v>
      </c>
    </row>
    <row r="1645" spans="1:4" x14ac:dyDescent="0.2">
      <c r="A1645" s="55">
        <v>1584</v>
      </c>
      <c r="B1645" s="1232">
        <f>'Acct Summary 7-8'!E79</f>
        <v>37104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37856</v>
      </c>
      <c r="C1658" s="14" t="s">
        <v>672</v>
      </c>
      <c r="D1658" s="14" t="str">
        <f t="shared" si="24"/>
        <v>Error?</v>
      </c>
    </row>
    <row r="1659" spans="1:4" x14ac:dyDescent="0.2">
      <c r="A1659" s="55">
        <v>1598</v>
      </c>
      <c r="B1659" s="1232">
        <f>'Acct Summary 7-8'!F79</f>
        <v>190599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90343</v>
      </c>
      <c r="C1672" s="14" t="s">
        <v>672</v>
      </c>
      <c r="D1672" s="14" t="str">
        <f t="shared" si="25"/>
        <v>Error?</v>
      </c>
    </row>
    <row r="1673" spans="1:4" x14ac:dyDescent="0.2">
      <c r="A1673" s="55">
        <v>1612</v>
      </c>
      <c r="B1673" s="1232">
        <f>'Acct Summary 7-8'!G79</f>
        <v>187184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218866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6102407</v>
      </c>
      <c r="C1744" s="14" t="s">
        <v>672</v>
      </c>
      <c r="D1744" s="14" t="str">
        <f t="shared" si="26"/>
        <v>Error?</v>
      </c>
    </row>
    <row r="1745" spans="1:5" x14ac:dyDescent="0.2">
      <c r="A1745" s="55">
        <v>1684</v>
      </c>
      <c r="B1745" s="1232">
        <f>'Tax Sched 24'!B5</f>
        <v>906484</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178451</v>
      </c>
      <c r="C1747" s="14" t="s">
        <v>672</v>
      </c>
      <c r="D1747" s="14" t="str">
        <f t="shared" si="26"/>
        <v>Error?</v>
      </c>
    </row>
    <row r="1748" spans="1:5" x14ac:dyDescent="0.2">
      <c r="A1748" s="55">
        <v>1687</v>
      </c>
      <c r="B1748" s="1232">
        <f>'Tax Sched 24'!B8</f>
        <v>89349</v>
      </c>
      <c r="C1748" s="14" t="s">
        <v>672</v>
      </c>
      <c r="D1748" s="14" t="str">
        <f t="shared" si="26"/>
        <v>Error?</v>
      </c>
    </row>
    <row r="1749" spans="1:5" x14ac:dyDescent="0.2">
      <c r="A1749" s="55">
        <v>1688</v>
      </c>
      <c r="B1749" s="1232">
        <f>'Tax Sched 24'!B10</f>
        <v>224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0</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197299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7601759</v>
      </c>
      <c r="C1759" s="14" t="s">
        <v>672</v>
      </c>
      <c r="D1759" s="14" t="str">
        <f t="shared" si="26"/>
        <v>Error?</v>
      </c>
    </row>
    <row r="1760" spans="1:5" x14ac:dyDescent="0.2">
      <c r="A1760" s="55">
        <v>1699</v>
      </c>
      <c r="B1760" s="1232">
        <f>'Tax Sched 24'!D4</f>
        <v>2721796</v>
      </c>
      <c r="C1760" s="14" t="s">
        <v>672</v>
      </c>
      <c r="D1760" s="14" t="str">
        <f t="shared" si="26"/>
        <v>Error?</v>
      </c>
    </row>
    <row r="1761" spans="1:5" x14ac:dyDescent="0.2">
      <c r="A1761" s="55">
        <v>1700</v>
      </c>
      <c r="B1761" s="1232">
        <f>'Tax Sched 24'!D5</f>
        <v>409683</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79831</v>
      </c>
      <c r="C1763" s="14" t="s">
        <v>672</v>
      </c>
      <c r="D1763" s="14" t="str">
        <f t="shared" si="26"/>
        <v>Error?</v>
      </c>
    </row>
    <row r="1764" spans="1:5" x14ac:dyDescent="0.2">
      <c r="A1764" s="55">
        <v>1703</v>
      </c>
      <c r="B1764" s="1232">
        <f>'Tax Sched 24'!D8</f>
        <v>37443</v>
      </c>
      <c r="C1764" s="14" t="s">
        <v>672</v>
      </c>
      <c r="D1764" s="14" t="str">
        <f t="shared" si="26"/>
        <v>Error?</v>
      </c>
    </row>
    <row r="1765" spans="1:5" x14ac:dyDescent="0.2">
      <c r="A1765" s="55">
        <v>1704</v>
      </c>
      <c r="B1765" s="1232">
        <f>'Tax Sched 24'!D10</f>
        <v>94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0</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87928</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3391653</v>
      </c>
      <c r="C1775" s="14" t="s">
        <v>672</v>
      </c>
      <c r="D1775" s="14" t="str">
        <f t="shared" si="26"/>
        <v>Error?</v>
      </c>
    </row>
    <row r="1776" spans="1:5" x14ac:dyDescent="0.2">
      <c r="A1776" s="55">
        <v>1715</v>
      </c>
      <c r="B1776" s="1232">
        <f>'Tax Sched 24'!C4</f>
        <v>3380611</v>
      </c>
      <c r="D1776" s="14" t="str">
        <f t="shared" si="26"/>
        <v>Error?</v>
      </c>
    </row>
    <row r="1777" spans="1:4" x14ac:dyDescent="0.2">
      <c r="A1777" s="55">
        <v>1716</v>
      </c>
      <c r="B1777" s="1232">
        <f>'Tax Sched 24'!C5</f>
        <v>496801</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98620</v>
      </c>
      <c r="D1779" s="14" t="str">
        <f t="shared" si="26"/>
        <v>Error?</v>
      </c>
    </row>
    <row r="1780" spans="1:4" x14ac:dyDescent="0.2">
      <c r="A1780" s="55">
        <v>1719</v>
      </c>
      <c r="B1780" s="1232">
        <f>'Tax Sched 24'!C8</f>
        <v>51906</v>
      </c>
      <c r="D1780" s="14" t="str">
        <f t="shared" si="26"/>
        <v>Error?</v>
      </c>
    </row>
    <row r="1781" spans="1:4" x14ac:dyDescent="0.2">
      <c r="A1781" s="55">
        <v>1720</v>
      </c>
      <c r="B1781" s="1232">
        <f>'Tax Sched 24'!C10</f>
        <v>130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109371</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4210106</v>
      </c>
      <c r="C1791" s="14" t="s">
        <v>672</v>
      </c>
      <c r="D1791" s="14" t="str">
        <f t="shared" ref="D1791:D1854" si="27">IF(ISBLANK(B1791),"OK",IF(A1791-B1791=0,"OK","Error?"))</f>
        <v>Error?</v>
      </c>
    </row>
    <row r="1792" spans="1:4" x14ac:dyDescent="0.2">
      <c r="A1792" s="55">
        <v>1731</v>
      </c>
      <c r="B1792" s="1232">
        <f>'Tax Sched 24'!F4</f>
        <v>3146017</v>
      </c>
      <c r="C1792" s="14" t="s">
        <v>672</v>
      </c>
      <c r="D1792" s="14" t="str">
        <f t="shared" si="27"/>
        <v>Error?</v>
      </c>
    </row>
    <row r="1793" spans="1:4" x14ac:dyDescent="0.2">
      <c r="A1793" s="55">
        <v>1732</v>
      </c>
      <c r="B1793" s="1232">
        <f>'Tax Sched 24'!F5</f>
        <v>462326</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91776</v>
      </c>
      <c r="C1795" s="14" t="s">
        <v>672</v>
      </c>
      <c r="D1795" s="14" t="str">
        <f t="shared" si="27"/>
        <v>Error?</v>
      </c>
    </row>
    <row r="1796" spans="1:4" x14ac:dyDescent="0.2">
      <c r="A1796" s="55">
        <v>1735</v>
      </c>
      <c r="B1796" s="1232">
        <f>'Tax Sched 24'!F8</f>
        <v>48303</v>
      </c>
      <c r="C1796" s="14" t="s">
        <v>672</v>
      </c>
      <c r="D1796" s="14" t="str">
        <f t="shared" si="27"/>
        <v>Error?</v>
      </c>
    </row>
    <row r="1797" spans="1:4" x14ac:dyDescent="0.2">
      <c r="A1797" s="55">
        <v>1736</v>
      </c>
      <c r="B1797" s="1232">
        <f>'Tax Sched 24'!F10</f>
        <v>121</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101782</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6526628</v>
      </c>
      <c r="D1808" s="14" t="str">
        <f t="shared" si="27"/>
        <v>Error?</v>
      </c>
    </row>
    <row r="1809" spans="1:4" x14ac:dyDescent="0.2">
      <c r="A1809" s="55">
        <v>1748</v>
      </c>
      <c r="B1809" s="1232">
        <f>'Tax Sched 24'!E5</f>
        <v>959127</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190396</v>
      </c>
      <c r="D1811" s="14" t="str">
        <f t="shared" si="27"/>
        <v>Error?</v>
      </c>
    </row>
    <row r="1812" spans="1:4" x14ac:dyDescent="0.2">
      <c r="A1812" s="55">
        <v>1751</v>
      </c>
      <c r="B1812" s="1232">
        <f>'Tax Sched 24'!E8</f>
        <v>100209</v>
      </c>
      <c r="D1812" s="14" t="str">
        <f t="shared" si="27"/>
        <v>Error?</v>
      </c>
    </row>
    <row r="1813" spans="1:4" x14ac:dyDescent="0.2">
      <c r="A1813" s="55">
        <v>1752</v>
      </c>
      <c r="B1813" s="1232">
        <f>'Tax Sched 24'!E10</f>
        <v>251</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211153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8128056</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197299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197299</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197299</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105000</v>
      </c>
      <c r="D2008" s="14" t="str">
        <f t="shared" si="30"/>
        <v>Error?</v>
      </c>
    </row>
    <row r="2009" spans="1:4" x14ac:dyDescent="0.2">
      <c r="A2009" s="55">
        <v>1948</v>
      </c>
      <c r="B2009" s="1232">
        <f>'Cap Outlay Deprec 27'!C8</f>
        <v>11674087</v>
      </c>
      <c r="D2009" s="14" t="str">
        <f t="shared" si="30"/>
        <v>Error?</v>
      </c>
    </row>
    <row r="2010" spans="1:4" x14ac:dyDescent="0.2">
      <c r="A2010" s="55">
        <v>1949</v>
      </c>
      <c r="B2010" s="1232">
        <f>'Cap Outlay Deprec 27'!C10</f>
        <v>1021415</v>
      </c>
      <c r="D2010" s="14" t="str">
        <f t="shared" si="30"/>
        <v>Error?</v>
      </c>
    </row>
    <row r="2011" spans="1:4" x14ac:dyDescent="0.2">
      <c r="A2011" s="55">
        <v>1950</v>
      </c>
      <c r="B2011" s="1232">
        <f>'Cap Outlay Deprec 27'!C12</f>
        <v>1301473</v>
      </c>
      <c r="D2011" s="14" t="str">
        <f t="shared" si="30"/>
        <v>Error?</v>
      </c>
    </row>
    <row r="2012" spans="1:4" x14ac:dyDescent="0.2">
      <c r="A2012" s="55">
        <v>1951</v>
      </c>
      <c r="B2012" s="1232">
        <f>'Cap Outlay Deprec 27'!C13</f>
        <v>0</v>
      </c>
      <c r="D2012" s="14" t="str">
        <f t="shared" si="30"/>
        <v>Error?</v>
      </c>
    </row>
    <row r="2013" spans="1:4" x14ac:dyDescent="0.2">
      <c r="A2013" s="55">
        <v>1952</v>
      </c>
      <c r="B2013" s="1232">
        <f>'Cap Outlay Deprec 27'!C16</f>
        <v>14101975</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228011</v>
      </c>
      <c r="D2015" s="14" t="str">
        <f t="shared" si="30"/>
        <v>Error?</v>
      </c>
    </row>
    <row r="2016" spans="1:4" x14ac:dyDescent="0.2">
      <c r="A2016" s="55">
        <v>1955</v>
      </c>
      <c r="B2016" s="1232">
        <f>'Cap Outlay Deprec 27'!D10</f>
        <v>2558</v>
      </c>
      <c r="D2016" s="14" t="str">
        <f t="shared" si="30"/>
        <v>Error?</v>
      </c>
    </row>
    <row r="2017" spans="1:4" x14ac:dyDescent="0.2">
      <c r="A2017" s="55">
        <v>1956</v>
      </c>
      <c r="B2017" s="1232">
        <f>'Cap Outlay Deprec 27'!D12</f>
        <v>74043</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308312</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105000</v>
      </c>
      <c r="C2026" s="14" t="s">
        <v>672</v>
      </c>
      <c r="D2026" s="14" t="str">
        <f t="shared" si="30"/>
        <v>Error?</v>
      </c>
    </row>
    <row r="2027" spans="1:4" x14ac:dyDescent="0.2">
      <c r="A2027" s="55">
        <v>1966</v>
      </c>
      <c r="B2027" s="1232">
        <f>'Cap Outlay Deprec 27'!F8</f>
        <v>11902098</v>
      </c>
      <c r="C2027" s="14" t="s">
        <v>672</v>
      </c>
      <c r="D2027" s="14" t="str">
        <f t="shared" si="30"/>
        <v>Error?</v>
      </c>
    </row>
    <row r="2028" spans="1:4" x14ac:dyDescent="0.2">
      <c r="A2028" s="55">
        <v>1967</v>
      </c>
      <c r="B2028" s="1232">
        <f>'Cap Outlay Deprec 27'!F10</f>
        <v>1023973</v>
      </c>
      <c r="C2028" s="14" t="s">
        <v>672</v>
      </c>
      <c r="D2028" s="14" t="str">
        <f t="shared" si="30"/>
        <v>Error?</v>
      </c>
    </row>
    <row r="2029" spans="1:4" x14ac:dyDescent="0.2">
      <c r="A2029" s="55">
        <v>1968</v>
      </c>
      <c r="B2029" s="1232">
        <f>'Cap Outlay Deprec 27'!F12</f>
        <v>1375516</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14410287</v>
      </c>
      <c r="C2031" s="14" t="s">
        <v>672</v>
      </c>
      <c r="D2031" s="14" t="str">
        <f t="shared" si="30"/>
        <v>Error?</v>
      </c>
    </row>
    <row r="2032" spans="1:4" x14ac:dyDescent="0.2">
      <c r="A2032" s="83">
        <v>1971</v>
      </c>
      <c r="D2032" s="14" t="str">
        <f t="shared" si="30"/>
        <v>OK</v>
      </c>
    </row>
    <row r="2033" spans="1:4" x14ac:dyDescent="0.2">
      <c r="A2033" s="55">
        <v>1972</v>
      </c>
      <c r="B2033" s="1232">
        <f>'Cap Outlay Deprec 27'!H8</f>
        <v>6670073</v>
      </c>
      <c r="D2033" s="14" t="str">
        <f t="shared" si="30"/>
        <v>Error?</v>
      </c>
    </row>
    <row r="2034" spans="1:4" x14ac:dyDescent="0.2">
      <c r="A2034" s="55">
        <v>1973</v>
      </c>
      <c r="B2034" s="1232">
        <f>'Cap Outlay Deprec 27'!H10</f>
        <v>388204</v>
      </c>
      <c r="D2034" s="14" t="str">
        <f t="shared" si="30"/>
        <v>Error?</v>
      </c>
    </row>
    <row r="2035" spans="1:4" x14ac:dyDescent="0.2">
      <c r="A2035" s="55">
        <v>1974</v>
      </c>
      <c r="B2035" s="1232">
        <f>'Cap Outlay Deprec 27'!H12</f>
        <v>964184</v>
      </c>
      <c r="D2035" s="14" t="str">
        <f t="shared" si="30"/>
        <v>Error?</v>
      </c>
    </row>
    <row r="2036" spans="1:4" x14ac:dyDescent="0.2">
      <c r="A2036" s="55">
        <v>1975</v>
      </c>
      <c r="B2036" s="1232">
        <f>'Cap Outlay Deprec 27'!H13</f>
        <v>0</v>
      </c>
      <c r="D2036" s="14" t="str">
        <f t="shared" si="30"/>
        <v>Error?</v>
      </c>
    </row>
    <row r="2037" spans="1:4" x14ac:dyDescent="0.2">
      <c r="A2037" s="55">
        <v>1976</v>
      </c>
      <c r="B2037" s="1232">
        <f>'Cap Outlay Deprec 27'!H16</f>
        <v>8022461</v>
      </c>
      <c r="C2037" s="14" t="s">
        <v>672</v>
      </c>
      <c r="D2037" s="14" t="str">
        <f t="shared" si="30"/>
        <v>Error?</v>
      </c>
    </row>
    <row r="2038" spans="1:4" x14ac:dyDescent="0.2">
      <c r="A2038" s="83">
        <v>1977</v>
      </c>
      <c r="D2038" s="14" t="str">
        <f t="shared" si="30"/>
        <v>OK</v>
      </c>
    </row>
    <row r="2039" spans="1:4" x14ac:dyDescent="0.2">
      <c r="A2039" s="55">
        <v>1978</v>
      </c>
      <c r="B2039" s="1232">
        <f>'Cap Outlay Deprec 27'!I8</f>
        <v>206970</v>
      </c>
      <c r="D2039" s="14" t="str">
        <f t="shared" si="30"/>
        <v>Error?</v>
      </c>
    </row>
    <row r="2040" spans="1:4" x14ac:dyDescent="0.2">
      <c r="A2040" s="55">
        <v>1979</v>
      </c>
      <c r="B2040" s="1232">
        <f>'Cap Outlay Deprec 27'!I10</f>
        <v>36233</v>
      </c>
      <c r="D2040" s="14" t="str">
        <f t="shared" si="30"/>
        <v>Error?</v>
      </c>
    </row>
    <row r="2041" spans="1:4" x14ac:dyDescent="0.2">
      <c r="A2041" s="55">
        <v>1980</v>
      </c>
      <c r="B2041" s="1232">
        <f>'Cap Outlay Deprec 27'!I12</f>
        <v>97122</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340325</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6877043</v>
      </c>
      <c r="C2051" s="14" t="s">
        <v>672</v>
      </c>
      <c r="D2051" s="14" t="str">
        <f t="shared" si="31"/>
        <v>Error?</v>
      </c>
    </row>
    <row r="2052" spans="1:4" x14ac:dyDescent="0.2">
      <c r="A2052" s="55">
        <v>1991</v>
      </c>
      <c r="B2052" s="1232">
        <f>'Cap Outlay Deprec 27'!K10</f>
        <v>424437</v>
      </c>
      <c r="C2052" s="14" t="s">
        <v>672</v>
      </c>
      <c r="D2052" s="14" t="str">
        <f t="shared" si="31"/>
        <v>Error?</v>
      </c>
    </row>
    <row r="2053" spans="1:4" x14ac:dyDescent="0.2">
      <c r="A2053" s="55">
        <v>1992</v>
      </c>
      <c r="B2053" s="1232">
        <f>'Cap Outlay Deprec 27'!K12</f>
        <v>1061306</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8362786</v>
      </c>
      <c r="C2055" s="14" t="s">
        <v>672</v>
      </c>
      <c r="D2055" s="14" t="str">
        <f t="shared" si="31"/>
        <v>Error?</v>
      </c>
    </row>
    <row r="2056" spans="1:4" x14ac:dyDescent="0.2">
      <c r="A2056" s="55">
        <v>1995</v>
      </c>
      <c r="B2056" s="1232">
        <f>'Cap Outlay Deprec 27'!L5</f>
        <v>105000</v>
      </c>
      <c r="C2056" s="14" t="s">
        <v>672</v>
      </c>
      <c r="D2056" s="14" t="str">
        <f t="shared" si="31"/>
        <v>Error?</v>
      </c>
    </row>
    <row r="2057" spans="1:4" x14ac:dyDescent="0.2">
      <c r="A2057" s="55">
        <v>1996</v>
      </c>
      <c r="B2057" s="1232">
        <f>'Cap Outlay Deprec 27'!L8</f>
        <v>5025055</v>
      </c>
      <c r="C2057" s="14" t="s">
        <v>672</v>
      </c>
      <c r="D2057" s="14" t="str">
        <f t="shared" si="31"/>
        <v>Error?</v>
      </c>
    </row>
    <row r="2058" spans="1:4" x14ac:dyDescent="0.2">
      <c r="A2058" s="55">
        <v>1997</v>
      </c>
      <c r="B2058" s="1232">
        <f>'Cap Outlay Deprec 27'!L10</f>
        <v>599536</v>
      </c>
      <c r="C2058" s="14" t="s">
        <v>672</v>
      </c>
      <c r="D2058" s="14" t="str">
        <f t="shared" si="31"/>
        <v>Error?</v>
      </c>
    </row>
    <row r="2059" spans="1:4" x14ac:dyDescent="0.2">
      <c r="A2059" s="55">
        <v>1998</v>
      </c>
      <c r="B2059" s="1232">
        <f>'Cap Outlay Deprec 27'!L12</f>
        <v>314210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6047501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1064</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167967</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6935574</v>
      </c>
      <c r="C2551" s="14" t="s">
        <v>672</v>
      </c>
      <c r="D2551" s="14" t="str">
        <f t="shared" si="38"/>
        <v>Error?</v>
      </c>
    </row>
    <row r="2552" spans="1:4" x14ac:dyDescent="0.2">
      <c r="A2552" s="83">
        <v>2491</v>
      </c>
      <c r="D2552" s="14" t="str">
        <f t="shared" si="38"/>
        <v>OK</v>
      </c>
    </row>
    <row r="2553" spans="1:4" x14ac:dyDescent="0.2">
      <c r="A2553" s="55">
        <v>2492</v>
      </c>
      <c r="B2553" s="1232">
        <f>'Acct Summary 7-8'!C6</f>
        <v>491073</v>
      </c>
      <c r="C2553" s="14" t="s">
        <v>672</v>
      </c>
      <c r="D2553" s="14" t="str">
        <f t="shared" si="38"/>
        <v>Error?</v>
      </c>
    </row>
    <row r="2554" spans="1:4" x14ac:dyDescent="0.2">
      <c r="A2554" s="55">
        <v>2493</v>
      </c>
      <c r="B2554" s="1232">
        <f>'Acct Summary 7-8'!C7</f>
        <v>234434</v>
      </c>
      <c r="C2554" s="14" t="s">
        <v>672</v>
      </c>
      <c r="D2554" s="14" t="str">
        <f t="shared" si="38"/>
        <v>Error?</v>
      </c>
    </row>
    <row r="2555" spans="1:4" x14ac:dyDescent="0.2">
      <c r="A2555" s="55">
        <v>2494</v>
      </c>
      <c r="B2555" s="1232">
        <f>'Acct Summary 7-8'!C8</f>
        <v>7661081</v>
      </c>
      <c r="C2555" s="14" t="s">
        <v>672</v>
      </c>
      <c r="D2555" s="14" t="str">
        <f t="shared" si="38"/>
        <v>Error?</v>
      </c>
    </row>
    <row r="2556" spans="1:4" x14ac:dyDescent="0.2">
      <c r="A2556" s="55">
        <v>2495</v>
      </c>
      <c r="B2556" s="1232">
        <f>'Acct Summary 7-8'!C12</f>
        <v>4830157</v>
      </c>
      <c r="C2556" s="14" t="s">
        <v>672</v>
      </c>
      <c r="D2556" s="14" t="str">
        <f t="shared" si="38"/>
        <v>Error?</v>
      </c>
    </row>
    <row r="2557" spans="1:4" x14ac:dyDescent="0.2">
      <c r="A2557" s="55">
        <v>2496</v>
      </c>
      <c r="B2557" s="1232">
        <f>'Acct Summary 7-8'!C13</f>
        <v>1848074</v>
      </c>
      <c r="C2557" s="14" t="s">
        <v>672</v>
      </c>
      <c r="D2557" s="14" t="str">
        <f t="shared" si="38"/>
        <v>Error?</v>
      </c>
    </row>
    <row r="2558" spans="1:4" x14ac:dyDescent="0.2">
      <c r="A2558" s="55">
        <v>2497</v>
      </c>
      <c r="B2558" s="1232">
        <f>'Acct Summary 7-8'!C14</f>
        <v>11505</v>
      </c>
      <c r="C2558" s="14" t="s">
        <v>672</v>
      </c>
      <c r="D2558" s="14" t="str">
        <f t="shared" si="38"/>
        <v>Error?</v>
      </c>
    </row>
    <row r="2559" spans="1:4" x14ac:dyDescent="0.2">
      <c r="A2559" s="55">
        <v>2498</v>
      </c>
      <c r="B2559" s="1232">
        <f>'Acct Summary 7-8'!C15</f>
        <v>167967</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6857703</v>
      </c>
      <c r="C2561" s="14" t="s">
        <v>672</v>
      </c>
      <c r="D2561" s="14" t="str">
        <f t="shared" si="39"/>
        <v>Error?</v>
      </c>
    </row>
    <row r="2562" spans="1:4" x14ac:dyDescent="0.2">
      <c r="A2562" s="55">
        <v>2501</v>
      </c>
      <c r="B2562" s="1232">
        <f>'Acct Summary 7-8'!C20</f>
        <v>803378</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1277054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1277054</v>
      </c>
      <c r="C2568" s="14" t="s">
        <v>672</v>
      </c>
      <c r="D2568" s="14" t="str">
        <f t="shared" si="39"/>
        <v>Error?</v>
      </c>
    </row>
    <row r="2569" spans="1:4" x14ac:dyDescent="0.2">
      <c r="A2569" s="55">
        <v>2508</v>
      </c>
      <c r="B2569" s="1232">
        <f>'Acct Summary 7-8'!D13</f>
        <v>1105069</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1105069</v>
      </c>
      <c r="C2573" s="14" t="s">
        <v>672</v>
      </c>
      <c r="D2573" s="14" t="str">
        <f t="shared" si="39"/>
        <v>Error?</v>
      </c>
    </row>
    <row r="2574" spans="1:4" x14ac:dyDescent="0.2">
      <c r="A2574" s="55">
        <v>2513</v>
      </c>
      <c r="B2574" s="1232">
        <f>'Acct Summary 7-8'!D20</f>
        <v>171985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180316</v>
      </c>
      <c r="C2591" s="14" t="s">
        <v>672</v>
      </c>
      <c r="D2591" s="14" t="str">
        <f t="shared" si="39"/>
        <v>Error?</v>
      </c>
    </row>
    <row r="2592" spans="1:4" x14ac:dyDescent="0.2">
      <c r="A2592" s="83">
        <v>2531</v>
      </c>
      <c r="D2592" s="14" t="str">
        <f t="shared" si="39"/>
        <v>OK</v>
      </c>
    </row>
    <row r="2593" spans="1:4" x14ac:dyDescent="0.2">
      <c r="A2593" s="55">
        <v>2532</v>
      </c>
      <c r="B2593" s="1232">
        <f>'Acct Summary 7-8'!F6</f>
        <v>43109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223425</v>
      </c>
      <c r="C2595" s="14" t="s">
        <v>672</v>
      </c>
      <c r="D2595" s="14" t="str">
        <f t="shared" si="39"/>
        <v>Error?</v>
      </c>
    </row>
    <row r="2596" spans="1:4" x14ac:dyDescent="0.2">
      <c r="A2596" s="55">
        <v>2535</v>
      </c>
      <c r="B2596" s="1232">
        <f>'Acct Summary 7-8'!F13</f>
        <v>323681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323681</v>
      </c>
      <c r="C2600" s="14" t="s">
        <v>672</v>
      </c>
      <c r="D2600" s="14" t="str">
        <f t="shared" si="39"/>
        <v>Error?</v>
      </c>
    </row>
    <row r="2601" spans="1:4" x14ac:dyDescent="0.2">
      <c r="A2601" s="55">
        <v>2540</v>
      </c>
      <c r="B2601" s="1232">
        <f>'Acct Summary 7-8'!F20</f>
        <v>-100256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221706</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221706</v>
      </c>
      <c r="C2606" s="14" t="s">
        <v>672</v>
      </c>
      <c r="D2606" s="14" t="str">
        <f t="shared" si="39"/>
        <v>Error?</v>
      </c>
    </row>
    <row r="2607" spans="1:4" x14ac:dyDescent="0.2">
      <c r="A2607" s="55">
        <v>2546</v>
      </c>
      <c r="B2607" s="1232">
        <f>'Acct Summary 7-8'!G12</f>
        <v>82859</v>
      </c>
      <c r="C2607" s="14" t="s">
        <v>672</v>
      </c>
      <c r="D2607" s="14" t="str">
        <f t="shared" si="39"/>
        <v>Error?</v>
      </c>
    </row>
    <row r="2608" spans="1:4" x14ac:dyDescent="0.2">
      <c r="A2608" s="55">
        <v>2547</v>
      </c>
      <c r="B2608" s="1232">
        <f>'Acct Summary 7-8'!G13</f>
        <v>107164</v>
      </c>
      <c r="C2608" s="14" t="s">
        <v>672</v>
      </c>
      <c r="D2608" s="14" t="str">
        <f t="shared" si="39"/>
        <v>Error?</v>
      </c>
    </row>
    <row r="2609" spans="1:4" x14ac:dyDescent="0.2">
      <c r="A2609" s="55">
        <v>2548</v>
      </c>
      <c r="B2609" s="1232">
        <f>'Acct Summary 7-8'!G14</f>
        <v>1</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190024</v>
      </c>
      <c r="C2612" s="14" t="s">
        <v>672</v>
      </c>
      <c r="D2612" s="14" t="str">
        <f t="shared" si="39"/>
        <v>Error?</v>
      </c>
    </row>
    <row r="2613" spans="1:4" x14ac:dyDescent="0.2">
      <c r="A2613" s="55">
        <v>2552</v>
      </c>
      <c r="B2613" s="1232">
        <f>'Acct Summary 7-8'!G20</f>
        <v>31682</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752</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752</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752</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166903</v>
      </c>
      <c r="C2789" s="14" t="s">
        <v>672</v>
      </c>
      <c r="D2789" s="14" t="str">
        <f t="shared" si="42"/>
        <v>Error?</v>
      </c>
    </row>
    <row r="2790" spans="1:4" x14ac:dyDescent="0.2">
      <c r="A2790" s="55">
        <v>2729</v>
      </c>
      <c r="B2790" s="1232">
        <f>'Expenditures 15-22'!E102</f>
        <v>166903</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3700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110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2420490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17437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2420490</v>
      </c>
      <c r="D2912" s="14" t="str">
        <f t="shared" si="44"/>
        <v>Error?</v>
      </c>
    </row>
    <row r="2913" spans="1:4" x14ac:dyDescent="0.2">
      <c r="A2913" s="55">
        <v>2852</v>
      </c>
      <c r="B2913" s="1232">
        <f>'Assets-Liab 5-6'!I41</f>
        <v>2420490</v>
      </c>
      <c r="C2913" s="14" t="s">
        <v>672</v>
      </c>
      <c r="D2913" s="14" t="str">
        <f t="shared" si="44"/>
        <v>Error?</v>
      </c>
    </row>
    <row r="2914" spans="1:4" x14ac:dyDescent="0.2">
      <c r="A2914" s="55">
        <v>2853</v>
      </c>
      <c r="B2914" s="1232">
        <f>'Assets-Liab 5-6'!L33</f>
        <v>17437</v>
      </c>
      <c r="D2914" s="14" t="str">
        <f t="shared" si="44"/>
        <v>Error?</v>
      </c>
    </row>
    <row r="2915" spans="1:4" x14ac:dyDescent="0.2">
      <c r="A2915" s="83">
        <v>2854</v>
      </c>
      <c r="D2915" s="14" t="str">
        <f t="shared" si="44"/>
        <v>OK</v>
      </c>
    </row>
    <row r="2916" spans="1:4" x14ac:dyDescent="0.2">
      <c r="A2916" s="55">
        <v>2855</v>
      </c>
      <c r="B2916" s="1232">
        <f>'Assets-Liab 5-6'!L34</f>
        <v>17437</v>
      </c>
      <c r="C2916" s="14" t="s">
        <v>672</v>
      </c>
      <c r="D2916" s="14" t="str">
        <f t="shared" si="44"/>
        <v>Error?</v>
      </c>
    </row>
    <row r="2917" spans="1:4" x14ac:dyDescent="0.2">
      <c r="A2917" s="55">
        <v>2856</v>
      </c>
      <c r="B2917" s="1232">
        <f>'Assets-Liab 5-6'!L41</f>
        <v>17437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166903</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1064</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167967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557665</v>
      </c>
      <c r="D3055" s="14" t="str">
        <f t="shared" si="46"/>
        <v>Error?</v>
      </c>
    </row>
    <row r="3056" spans="1:4" x14ac:dyDescent="0.2">
      <c r="A3056" s="55">
        <v>2995</v>
      </c>
      <c r="B3056" s="1232">
        <f>'Expenditures 15-22'!D10</f>
        <v>90558</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30076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678299</v>
      </c>
      <c r="C3062" s="14" t="s">
        <v>672</v>
      </c>
      <c r="D3062" s="14" t="str">
        <f t="shared" si="46"/>
        <v>Error?</v>
      </c>
    </row>
    <row r="3063" spans="1:4" x14ac:dyDescent="0.2">
      <c r="A3063" s="83">
        <v>3002</v>
      </c>
      <c r="D3063" s="14" t="str">
        <f t="shared" si="46"/>
        <v>OK</v>
      </c>
    </row>
    <row r="3064" spans="1:4" x14ac:dyDescent="0.2">
      <c r="A3064" s="55">
        <v>3003</v>
      </c>
      <c r="B3064" s="1232">
        <f>'Expenditures 15-22'!D213</f>
        <v>9230</v>
      </c>
      <c r="D3064" s="14" t="str">
        <f t="shared" si="46"/>
        <v>Error?</v>
      </c>
    </row>
    <row r="3065" spans="1:4" x14ac:dyDescent="0.2">
      <c r="A3065" s="55">
        <v>3004</v>
      </c>
      <c r="B3065" s="1232">
        <f>'Expenditures 15-22'!K213</f>
        <v>9230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48341</v>
      </c>
      <c r="C3225" s="14" t="s">
        <v>672</v>
      </c>
      <c r="D3225" s="14" t="str">
        <f t="shared" si="49"/>
        <v>Error?</v>
      </c>
    </row>
    <row r="3226" spans="1:4" x14ac:dyDescent="0.2">
      <c r="A3226" s="55">
        <v>3165</v>
      </c>
      <c r="B3226" s="1232">
        <f>'Acct Summary 7-8'!I8</f>
        <v>48341</v>
      </c>
      <c r="C3226" s="14" t="s">
        <v>672</v>
      </c>
      <c r="D3226" s="14" t="str">
        <f t="shared" si="49"/>
        <v>Error?</v>
      </c>
    </row>
    <row r="3227" spans="1:4" x14ac:dyDescent="0.2">
      <c r="A3227" s="55">
        <v>3166</v>
      </c>
      <c r="B3227" s="1232">
        <f>'Acct Summary 7-8'!I20</f>
        <v>48341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803378</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171985</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-100256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31682</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752</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48341</v>
      </c>
      <c r="C3320" s="14" t="s">
        <v>672</v>
      </c>
      <c r="D3320" s="14" t="str">
        <f t="shared" si="50"/>
        <v>Error?</v>
      </c>
    </row>
    <row r="3321" spans="1:4" x14ac:dyDescent="0.2">
      <c r="A3321" s="55">
        <v>3260</v>
      </c>
      <c r="B3321" s="1232">
        <f>'Acct Summary 7-8'!I79</f>
        <v>2372149</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2420490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569382</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73797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7037</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7191</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657407</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38906</v>
      </c>
      <c r="D3387" s="14" t="str">
        <f t="shared" si="51"/>
        <v>Error?</v>
      </c>
    </row>
    <row r="3388" spans="1:4" x14ac:dyDescent="0.2">
      <c r="A3388" s="55">
        <v>3327</v>
      </c>
      <c r="B3388" s="1232">
        <f>'Expenditures 15-22'!D211</f>
        <v>31294</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38906</v>
      </c>
      <c r="C3390" s="14" t="s">
        <v>672</v>
      </c>
      <c r="D3390" s="14" t="str">
        <f t="shared" si="51"/>
        <v>Error?</v>
      </c>
    </row>
    <row r="3391" spans="1:4" x14ac:dyDescent="0.2">
      <c r="A3391" s="55">
        <v>3330</v>
      </c>
      <c r="B3391" s="1232">
        <f>'Expenditures 15-22'!K211</f>
        <v>31294</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5986726</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1942534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37856</v>
      </c>
      <c r="D3417" s="14" t="str">
        <f t="shared" si="52"/>
        <v>Error?</v>
      </c>
    </row>
    <row r="3418" spans="1:4" x14ac:dyDescent="0.2">
      <c r="A3418" s="83">
        <v>3357</v>
      </c>
      <c r="D3418" s="14" t="str">
        <f t="shared" si="52"/>
        <v>OK</v>
      </c>
    </row>
    <row r="3419" spans="1:4" x14ac:dyDescent="0.2">
      <c r="A3419" s="55">
        <v>3358</v>
      </c>
      <c r="B3419" s="1232">
        <f>'Assets-Liab 5-6'!F4</f>
        <v>1435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113799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2420380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17437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127545</v>
      </c>
      <c r="C3446" s="14" t="s">
        <v>672</v>
      </c>
      <c r="D3446" s="14" t="str">
        <f t="shared" si="52"/>
        <v>Error?</v>
      </c>
    </row>
    <row r="3447" spans="1:4" x14ac:dyDescent="0.2">
      <c r="A3447" s="55">
        <v>3386</v>
      </c>
      <c r="B3447" s="1232">
        <f>'Tax Sched 24'!D16</f>
        <v>54878</v>
      </c>
      <c r="C3447" s="14" t="s">
        <v>672</v>
      </c>
      <c r="D3447" s="14" t="str">
        <f t="shared" si="52"/>
        <v>Error?</v>
      </c>
    </row>
    <row r="3448" spans="1:4" x14ac:dyDescent="0.2">
      <c r="A3448" s="55">
        <v>3387</v>
      </c>
      <c r="B3448" s="1232">
        <f>'Tax Sched 24'!C16</f>
        <v>72667</v>
      </c>
      <c r="D3448" s="14" t="str">
        <f t="shared" si="52"/>
        <v>Error?</v>
      </c>
    </row>
    <row r="3449" spans="1:4" x14ac:dyDescent="0.2">
      <c r="A3449" s="55">
        <v>3388</v>
      </c>
      <c r="B3449" s="1232">
        <f>'Tax Sched 24'!F16</f>
        <v>67625</v>
      </c>
      <c r="C3449" s="14" t="s">
        <v>672</v>
      </c>
      <c r="D3449" s="14" t="str">
        <f t="shared" si="52"/>
        <v>Error?</v>
      </c>
    </row>
    <row r="3450" spans="1:4" x14ac:dyDescent="0.2">
      <c r="A3450" s="55">
        <v>3389</v>
      </c>
      <c r="B3450" s="1232">
        <f>'Tax Sched 24'!E16</f>
        <v>140292</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3700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3700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3700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0</v>
      </c>
      <c r="C3568" s="14" t="s">
        <v>672</v>
      </c>
      <c r="D3568" s="14" t="str">
        <f t="shared" si="54"/>
        <v>Error?</v>
      </c>
    </row>
    <row r="3569" spans="1:4" x14ac:dyDescent="0.2">
      <c r="A3569" s="55">
        <v>3508</v>
      </c>
      <c r="B3569" s="1232">
        <f>'Acct Summary 7-8'!K4</f>
        <v>0</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0</v>
      </c>
      <c r="C3571" s="14" t="s">
        <v>672</v>
      </c>
      <c r="D3571" s="14" t="str">
        <f t="shared" si="54"/>
        <v>Error?</v>
      </c>
    </row>
    <row r="3572" spans="1:4" x14ac:dyDescent="0.2">
      <c r="A3572" s="55">
        <v>3511</v>
      </c>
      <c r="B3572" s="1232">
        <f>'Acct Summary 7-8'!K13</f>
        <v>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0</v>
      </c>
      <c r="C3575" s="14" t="s">
        <v>672</v>
      </c>
      <c r="D3575" s="14" t="str">
        <f t="shared" si="54"/>
        <v>Error?</v>
      </c>
    </row>
    <row r="3576" spans="1:4" x14ac:dyDescent="0.2">
      <c r="A3576" s="55">
        <v>3515</v>
      </c>
      <c r="B3576" s="1232">
        <f>'Acct Summary 7-8'!K20</f>
        <v>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0</v>
      </c>
      <c r="C3588" s="14" t="s">
        <v>672</v>
      </c>
      <c r="D3588" s="14" t="str">
        <f t="shared" si="55"/>
        <v>Error?</v>
      </c>
    </row>
    <row r="3589" spans="1:4" x14ac:dyDescent="0.2">
      <c r="A3589" s="55">
        <v>3528</v>
      </c>
      <c r="B3589" s="1232">
        <f>'Acct Summary 7-8'!K79</f>
        <v>0</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2540801</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10201882</v>
      </c>
      <c r="C4122" s="14" t="s">
        <v>672</v>
      </c>
      <c r="D4122" s="14" t="str">
        <f t="shared" si="63"/>
        <v>Error?</v>
      </c>
    </row>
    <row r="4123" spans="1:4" x14ac:dyDescent="0.2">
      <c r="A4123" s="55">
        <v>4062</v>
      </c>
      <c r="B4123" s="1232">
        <f>'Acct Summary 7-8'!D10</f>
        <v>1277054</v>
      </c>
      <c r="C4123" s="14" t="s">
        <v>672</v>
      </c>
      <c r="D4123" s="14" t="str">
        <f t="shared" si="63"/>
        <v>Error?</v>
      </c>
    </row>
    <row r="4124" spans="1:4" x14ac:dyDescent="0.2">
      <c r="A4124" s="55">
        <v>4063</v>
      </c>
      <c r="B4124" s="1232">
        <f>'Acct Summary 7-8'!E10</f>
        <v>752</v>
      </c>
      <c r="C4124" s="14" t="s">
        <v>672</v>
      </c>
      <c r="D4124" s="14" t="str">
        <f t="shared" si="63"/>
        <v>Error?</v>
      </c>
    </row>
    <row r="4125" spans="1:4" x14ac:dyDescent="0.2">
      <c r="A4125" s="55">
        <v>4064</v>
      </c>
      <c r="B4125" s="1232">
        <f>'Acct Summary 7-8'!F10</f>
        <v>223425</v>
      </c>
      <c r="C4125" s="14" t="s">
        <v>672</v>
      </c>
      <c r="D4125" s="14" t="str">
        <f t="shared" si="63"/>
        <v>Error?</v>
      </c>
    </row>
    <row r="4126" spans="1:4" x14ac:dyDescent="0.2">
      <c r="A4126" s="55">
        <v>4065</v>
      </c>
      <c r="B4126" s="1232">
        <f>'Acct Summary 7-8'!G10</f>
        <v>221706</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48341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0</v>
      </c>
      <c r="C4130" s="14" t="s">
        <v>672</v>
      </c>
      <c r="D4130" s="14" t="str">
        <f t="shared" si="63"/>
        <v>Error?</v>
      </c>
    </row>
    <row r="4131" spans="1:4" x14ac:dyDescent="0.2">
      <c r="A4131" s="55">
        <v>4070</v>
      </c>
      <c r="B4131" s="1232">
        <f>'Acct Summary 7-8'!C18</f>
        <v>2540801</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9398504</v>
      </c>
      <c r="C4136" s="14" t="s">
        <v>672</v>
      </c>
      <c r="D4136" s="14" t="str">
        <f t="shared" si="63"/>
        <v>Error?</v>
      </c>
    </row>
    <row r="4137" spans="1:4" x14ac:dyDescent="0.2">
      <c r="A4137" s="55">
        <v>4076</v>
      </c>
      <c r="B4137" s="1232">
        <f>'Acct Summary 7-8'!D19</f>
        <v>1105069</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323681</v>
      </c>
      <c r="C4139" s="14" t="s">
        <v>672</v>
      </c>
      <c r="D4139" s="14" t="str">
        <f t="shared" si="63"/>
        <v>Error?</v>
      </c>
    </row>
    <row r="4140" spans="1:4" x14ac:dyDescent="0.2">
      <c r="A4140" s="55">
        <v>4079</v>
      </c>
      <c r="B4140" s="1232">
        <f>'Acct Summary 7-8'!G19</f>
        <v>190024</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1699.7000000000003</v>
      </c>
      <c r="C4265" s="14" t="s">
        <v>672</v>
      </c>
      <c r="D4265" s="14" t="str">
        <f t="shared" si="65"/>
        <v>Error?</v>
      </c>
      <c r="E4265" s="811"/>
    </row>
    <row r="4266" spans="1:5" x14ac:dyDescent="0.2">
      <c r="A4266" s="91">
        <v>4205</v>
      </c>
      <c r="B4266" s="1232">
        <f>('FP Info 3'!F10)*100000</f>
        <v>249.79999999999998</v>
      </c>
      <c r="C4266" s="14" t="s">
        <v>672</v>
      </c>
      <c r="D4266" s="14" t="str">
        <f t="shared" si="65"/>
        <v>Error?</v>
      </c>
      <c r="E4266" s="811"/>
    </row>
    <row r="4267" spans="1:5" x14ac:dyDescent="0.2">
      <c r="A4267" s="91">
        <v>4206</v>
      </c>
      <c r="B4267" s="1232">
        <f>('FP Info 3'!H10)*100000</f>
        <v>49.6</v>
      </c>
      <c r="C4267" s="14" t="s">
        <v>672</v>
      </c>
      <c r="D4267" s="14" t="str">
        <f t="shared" si="65"/>
        <v>Error?</v>
      </c>
      <c r="E4267" s="811"/>
    </row>
    <row r="4268" spans="1:5" x14ac:dyDescent="0.2">
      <c r="A4268" s="91">
        <v>4207</v>
      </c>
      <c r="B4268" s="1232">
        <f>('FP Info 3'!J10)*100000</f>
        <v>1999</v>
      </c>
      <c r="C4268" s="14" t="s">
        <v>672</v>
      </c>
      <c r="D4268" s="14" t="str">
        <f t="shared" si="65"/>
        <v>Error?</v>
      </c>
    </row>
    <row r="4269" spans="1:5" x14ac:dyDescent="0.2">
      <c r="A4269" s="91">
        <v>4208</v>
      </c>
      <c r="B4269" s="1232">
        <f>'FP Info 3'!J16</f>
        <v>13755356</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58237</v>
      </c>
      <c r="D4300" s="14" t="str">
        <f t="shared" si="66"/>
        <v>Error?</v>
      </c>
    </row>
    <row r="4301" spans="1:4" x14ac:dyDescent="0.2">
      <c r="A4301" s="55">
        <v>4240</v>
      </c>
      <c r="B4301" s="1232">
        <f>'Rest Tax Levies-Tort Im 26'!G37</f>
        <v>31834</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43675</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11586</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19213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9.9999999999999992E-2</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383992766</v>
      </c>
      <c r="D4995" s="14" t="str">
        <f t="shared" si="77"/>
        <v>Error?</v>
      </c>
    </row>
    <row r="4996" spans="1:4" x14ac:dyDescent="0.2">
      <c r="A4996" s="91">
        <v>4935</v>
      </c>
      <c r="B4996" s="1232">
        <f>'FP Info 3'!H31</f>
        <v>26495500.854000002</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6102407</v>
      </c>
      <c r="D5061" s="14" t="str">
        <f t="shared" si="78"/>
        <v>Error?</v>
      </c>
    </row>
    <row r="5062" spans="1:4" x14ac:dyDescent="0.2">
      <c r="A5062" s="83">
        <v>5001</v>
      </c>
      <c r="D5062" s="14" t="str">
        <f t="shared" si="78"/>
        <v>OK</v>
      </c>
    </row>
    <row r="5063" spans="1:4" x14ac:dyDescent="0.2">
      <c r="A5063" s="55">
        <v>5002</v>
      </c>
      <c r="B5063" s="1232">
        <f>'Revenues 9-14'!C7</f>
        <v>197299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6299706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296923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296923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250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250</v>
      </c>
      <c r="C5087" s="14" t="s">
        <v>672</v>
      </c>
      <c r="D5087" s="14" t="str">
        <f t="shared" si="78"/>
        <v>Error?</v>
      </c>
    </row>
    <row r="5088" spans="1:4" x14ac:dyDescent="0.2">
      <c r="A5088" s="55">
        <v>5027</v>
      </c>
      <c r="B5088" s="1232">
        <f>'Revenues 9-14'!C65</f>
        <v>137997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137997</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14945</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3991</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93050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17338</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9793</v>
      </c>
      <c r="D5101" s="14" t="str">
        <f t="shared" si="78"/>
        <v>Error?</v>
      </c>
    </row>
    <row r="5102" spans="1:4" x14ac:dyDescent="0.2">
      <c r="A5102" s="55">
        <v>5041</v>
      </c>
      <c r="B5102" s="1232">
        <f>'Revenues 9-14'!C82</f>
        <v>27131</v>
      </c>
      <c r="C5102" s="14" t="s">
        <v>672</v>
      </c>
      <c r="D5102" s="14" t="str">
        <f t="shared" si="78"/>
        <v>Error?</v>
      </c>
    </row>
    <row r="5103" spans="1:4" x14ac:dyDescent="0.2">
      <c r="A5103" s="55">
        <v>5042</v>
      </c>
      <c r="B5103" s="1232">
        <f>'Revenues 9-14'!C84</f>
        <v>69688</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1168</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70856</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2145</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7516</v>
      </c>
      <c r="D5119" s="14" t="str">
        <f t="shared" ref="D5119:D5182" si="79">IF(ISBLANK(B5119),"OK",IF(A5119-B5119=0,"OK","Error?"))</f>
        <v>Error?</v>
      </c>
    </row>
    <row r="5120" spans="1:4" x14ac:dyDescent="0.2">
      <c r="A5120" s="55">
        <v>5059</v>
      </c>
      <c r="B5120" s="1232">
        <f>'Revenues 9-14'!C108</f>
        <v>9661</v>
      </c>
      <c r="C5120" s="14" t="s">
        <v>672</v>
      </c>
      <c r="D5120" s="14" t="str">
        <f t="shared" si="79"/>
        <v>Error?</v>
      </c>
    </row>
    <row r="5121" spans="1:4" x14ac:dyDescent="0.2">
      <c r="A5121" s="55">
        <v>5060</v>
      </c>
      <c r="B5121" s="1232">
        <f>'Revenues 9-14'!C109</f>
        <v>6935574</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306728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306728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72183</v>
      </c>
      <c r="D5134" s="14" t="str">
        <f t="shared" si="79"/>
        <v>Error?</v>
      </c>
    </row>
    <row r="5135" spans="1:4" x14ac:dyDescent="0.2">
      <c r="A5135" s="55">
        <v>5074</v>
      </c>
      <c r="B5135" s="1232">
        <f>'Revenues 9-14'!C126</f>
        <v>91290</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307</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163780</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19205</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19205</v>
      </c>
      <c r="C5165" s="14" t="s">
        <v>672</v>
      </c>
      <c r="D5165" s="14" t="str">
        <f t="shared" si="79"/>
        <v>Error?</v>
      </c>
    </row>
    <row r="5166" spans="1:4" x14ac:dyDescent="0.2">
      <c r="A5166" s="83">
        <v>5105</v>
      </c>
      <c r="D5166" s="14" t="str">
        <f t="shared" si="79"/>
        <v>OK</v>
      </c>
    </row>
    <row r="5167" spans="1:4" x14ac:dyDescent="0.2">
      <c r="A5167" s="55">
        <v>5106</v>
      </c>
      <c r="B5167" s="1232">
        <f>'Revenues 9-14'!C145</f>
        <v>610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184345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491073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77082</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77082</v>
      </c>
      <c r="C5246" s="14" t="s">
        <v>672</v>
      </c>
      <c r="D5246" s="14" t="str">
        <f t="shared" si="80"/>
        <v>Error?</v>
      </c>
    </row>
    <row r="5247" spans="1:4" x14ac:dyDescent="0.2">
      <c r="A5247" s="55">
        <v>5186</v>
      </c>
      <c r="B5247" s="1232">
        <f>'Revenues 9-14'!C203</f>
        <v>106987</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106987</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19566</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19566</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234434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234434</v>
      </c>
      <c r="C5326" s="14" t="s">
        <v>672</v>
      </c>
      <c r="D5326" s="14" t="str">
        <f t="shared" si="82"/>
        <v>Error?</v>
      </c>
    </row>
    <row r="5327" spans="1:4" x14ac:dyDescent="0.2">
      <c r="A5327" s="55">
        <v>5266</v>
      </c>
      <c r="B5327" s="1232">
        <f>'Revenues 9-14'!C275</f>
        <v>7661081</v>
      </c>
      <c r="C5327" s="14" t="s">
        <v>672</v>
      </c>
      <c r="D5327" s="14" t="str">
        <f t="shared" si="82"/>
        <v>Error?</v>
      </c>
    </row>
    <row r="5328" spans="1:4" x14ac:dyDescent="0.2">
      <c r="A5328" s="55">
        <v>5267</v>
      </c>
      <c r="B5328" s="1232">
        <f>'Revenues 9-14'!D5</f>
        <v>906484</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906484</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38052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38052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313973</v>
      </c>
      <c r="D5349" s="14" t="str">
        <f t="shared" si="82"/>
        <v>Error?</v>
      </c>
    </row>
    <row r="5350" spans="1:4" x14ac:dyDescent="0.2">
      <c r="A5350" s="55">
        <v>5289</v>
      </c>
      <c r="B5350" s="1232">
        <f>'Revenues 9-14'!D96</f>
        <v>840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17705</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332518</v>
      </c>
      <c r="C5355" s="14" t="s">
        <v>672</v>
      </c>
      <c r="D5355" s="14" t="str">
        <f t="shared" si="82"/>
        <v>Error?</v>
      </c>
    </row>
    <row r="5356" spans="1:4" x14ac:dyDescent="0.2">
      <c r="A5356" s="55">
        <v>5295</v>
      </c>
      <c r="B5356" s="1232">
        <f>'Revenues 9-14'!D109</f>
        <v>1277054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1277054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752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752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752</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752</v>
      </c>
      <c r="C5552" s="14" t="s">
        <v>672</v>
      </c>
      <c r="D5552" s="14" t="str">
        <f t="shared" si="85"/>
        <v>Error?</v>
      </c>
    </row>
    <row r="5553" spans="1:4" x14ac:dyDescent="0.2">
      <c r="A5553" s="55">
        <v>5492</v>
      </c>
      <c r="B5553" s="1232">
        <f>'Revenues 9-14'!F5</f>
        <v>178451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178451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1865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1865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180316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3695</v>
      </c>
      <c r="D5615" s="14" t="str">
        <f t="shared" si="86"/>
        <v>Error?</v>
      </c>
    </row>
    <row r="5616" spans="1:4" x14ac:dyDescent="0.2">
      <c r="A5616" s="83">
        <v>5555</v>
      </c>
      <c r="D5616" s="14" t="str">
        <f t="shared" si="86"/>
        <v>OK</v>
      </c>
    </row>
    <row r="5617" spans="1:4" x14ac:dyDescent="0.2">
      <c r="A5617" s="55">
        <v>5556</v>
      </c>
      <c r="B5617" s="1232">
        <f>'Revenues 9-14'!F152</f>
        <v>39414</v>
      </c>
      <c r="D5617" s="14" t="str">
        <f t="shared" si="86"/>
        <v>Error?</v>
      </c>
    </row>
    <row r="5618" spans="1:4" x14ac:dyDescent="0.2">
      <c r="A5618" s="55">
        <v>5557</v>
      </c>
      <c r="B5618" s="1232">
        <f>'Revenues 9-14'!F154</f>
        <v>43109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43109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43109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223425</v>
      </c>
      <c r="C5720" s="14" t="s">
        <v>672</v>
      </c>
      <c r="D5720" s="14" t="str">
        <f t="shared" si="88"/>
        <v>Error?</v>
      </c>
    </row>
    <row r="5721" spans="1:4" x14ac:dyDescent="0.2">
      <c r="A5721" s="55">
        <v>5660</v>
      </c>
      <c r="B5721" s="1232">
        <f>'Revenues 9-14'!G5</f>
        <v>89349</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127545</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216894</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2500</v>
      </c>
      <c r="C5730" s="14" t="s">
        <v>672</v>
      </c>
      <c r="D5730" s="14" t="str">
        <f t="shared" si="88"/>
        <v>Error?</v>
      </c>
    </row>
    <row r="5731" spans="1:4" x14ac:dyDescent="0.2">
      <c r="A5731" s="55">
        <v>5670</v>
      </c>
      <c r="B5731" s="1232">
        <f>'Revenues 9-14'!G65</f>
        <v>2312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2312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221706</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224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224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48117</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48117</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48341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0</v>
      </c>
      <c r="C6023" s="14" t="s">
        <v>672</v>
      </c>
      <c r="D6023" s="14" t="str">
        <f t="shared" si="93"/>
        <v>Error?</v>
      </c>
    </row>
    <row r="6024" spans="1:5" x14ac:dyDescent="0.2">
      <c r="A6024" s="55">
        <v>5963</v>
      </c>
      <c r="B6024" s="1232">
        <f>'Revenues 9-14'!G109</f>
        <v>221706</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48341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74114</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14259</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503</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40996</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10807</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69723</v>
      </c>
      <c r="D6142" s="14" t="str">
        <f t="shared" si="94"/>
        <v>Error?</v>
      </c>
      <c r="E6142" s="14" t="s">
        <v>209</v>
      </c>
    </row>
    <row r="6143" spans="1:5" x14ac:dyDescent="0.2">
      <c r="A6143">
        <v>6082</v>
      </c>
      <c r="B6143" s="1232">
        <f>'Assets-Liab 5-6'!D27</f>
        <v>23211</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5068</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0</v>
      </c>
      <c r="D6229" s="14" t="str">
        <f t="shared" si="96"/>
        <v>Error?</v>
      </c>
      <c r="E6229" s="14" t="s">
        <v>209</v>
      </c>
    </row>
    <row r="6230" spans="1:5" x14ac:dyDescent="0.2">
      <c r="A6230">
        <v>6169</v>
      </c>
      <c r="B6230" s="1232">
        <f>'Acct Summary 7-8'!J20</f>
        <v>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0</v>
      </c>
      <c r="D6263" s="14" t="str">
        <f t="shared" si="96"/>
        <v>Error?</v>
      </c>
      <c r="E6263" s="14" t="s">
        <v>209</v>
      </c>
    </row>
    <row r="6264" spans="1:5" x14ac:dyDescent="0.2">
      <c r="A6264">
        <v>6203</v>
      </c>
      <c r="B6264" s="1232">
        <f>'Acct Summary 7-8'!J79</f>
        <v>0</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0</v>
      </c>
      <c r="D6266" s="14" t="str">
        <f t="shared" si="96"/>
        <v>Error?</v>
      </c>
      <c r="E6266" s="14" t="s">
        <v>209</v>
      </c>
    </row>
    <row r="6267" spans="1:5" x14ac:dyDescent="0.2">
      <c r="A6267">
        <v>6206</v>
      </c>
      <c r="B6267" s="1232">
        <f>'Acct Summary 7-8'!C82</f>
        <v>803378</v>
      </c>
      <c r="D6267" s="14" t="str">
        <f t="shared" si="96"/>
        <v>Error?</v>
      </c>
      <c r="E6267" s="14" t="s">
        <v>209</v>
      </c>
    </row>
    <row r="6268" spans="1:5" x14ac:dyDescent="0.2">
      <c r="A6268">
        <v>6207</v>
      </c>
      <c r="B6268" s="1232">
        <f>'Acct Summary 7-8'!D82</f>
        <v>171985</v>
      </c>
      <c r="D6268" s="14" t="str">
        <f t="shared" si="96"/>
        <v>Error?</v>
      </c>
      <c r="E6268" s="14" t="s">
        <v>209</v>
      </c>
    </row>
    <row r="6269" spans="1:5" x14ac:dyDescent="0.2">
      <c r="A6269">
        <v>6208</v>
      </c>
      <c r="B6269" s="1232">
        <f>'Acct Summary 7-8'!E82</f>
        <v>752</v>
      </c>
      <c r="D6269" s="14" t="str">
        <f t="shared" si="96"/>
        <v>Error?</v>
      </c>
      <c r="E6269" s="14" t="s">
        <v>209</v>
      </c>
    </row>
    <row r="6270" spans="1:5" x14ac:dyDescent="0.2">
      <c r="A6270">
        <v>6209</v>
      </c>
      <c r="B6270" s="1232">
        <f>'Acct Summary 7-8'!F82</f>
        <v>-100256</v>
      </c>
      <c r="D6270" s="14" t="str">
        <f t="shared" si="96"/>
        <v>Error?</v>
      </c>
      <c r="E6270" s="14" t="s">
        <v>209</v>
      </c>
    </row>
    <row r="6271" spans="1:5" x14ac:dyDescent="0.2">
      <c r="A6271">
        <v>6210</v>
      </c>
      <c r="B6271" s="1232">
        <f>'Acct Summary 7-8'!G82</f>
        <v>31682</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48341</v>
      </c>
      <c r="D6273" s="14" t="str">
        <f t="shared" si="97"/>
        <v>Error?</v>
      </c>
      <c r="E6273" s="14" t="s">
        <v>209</v>
      </c>
    </row>
    <row r="6274" spans="1:5" x14ac:dyDescent="0.2">
      <c r="A6274">
        <v>6213</v>
      </c>
      <c r="B6274" s="1232">
        <f>'Acct Summary 7-8'!J82</f>
        <v>0</v>
      </c>
      <c r="D6274" s="14" t="str">
        <f t="shared" si="97"/>
        <v>Error?</v>
      </c>
      <c r="E6274" s="14" t="s">
        <v>209</v>
      </c>
    </row>
    <row r="6275" spans="1:5" x14ac:dyDescent="0.2">
      <c r="A6275">
        <v>6214</v>
      </c>
      <c r="B6275" s="1232">
        <f>'Acct Summary 7-8'!K82</f>
        <v>0</v>
      </c>
      <c r="D6275" s="14" t="str">
        <f t="shared" si="97"/>
        <v>Error?</v>
      </c>
      <c r="E6275" s="14" t="s">
        <v>209</v>
      </c>
    </row>
    <row r="6276" spans="1:5" x14ac:dyDescent="0.2">
      <c r="A6276">
        <v>6215</v>
      </c>
      <c r="B6276" s="1232">
        <f>'Acct Summary 7-8'!C83</f>
        <v>9.0197029883383975E-2</v>
      </c>
      <c r="D6276" s="14" t="str">
        <f t="shared" si="97"/>
        <v>Error?</v>
      </c>
      <c r="E6276" s="14" t="s">
        <v>209</v>
      </c>
    </row>
    <row r="6277" spans="1:5" x14ac:dyDescent="0.2">
      <c r="A6277">
        <v>6216</v>
      </c>
      <c r="B6277" s="1232">
        <f>'Acct Summary 7-8'!D83</f>
        <v>7.3573323066392887E-2</v>
      </c>
      <c r="D6277" s="14" t="str">
        <f t="shared" si="97"/>
        <v>Error?</v>
      </c>
      <c r="E6277" s="14" t="s">
        <v>209</v>
      </c>
    </row>
    <row r="6278" spans="1:5" x14ac:dyDescent="0.2">
      <c r="A6278">
        <v>6217</v>
      </c>
      <c r="B6278" s="1232">
        <f>'Acct Summary 7-8'!E83</f>
        <v>1.9864750633981403E-2</v>
      </c>
      <c r="D6278" s="14" t="str">
        <f t="shared" si="97"/>
        <v>Error?</v>
      </c>
      <c r="E6278" s="14" t="s">
        <v>209</v>
      </c>
    </row>
    <row r="6279" spans="1:5" x14ac:dyDescent="0.2">
      <c r="A6279">
        <v>6218</v>
      </c>
      <c r="B6279" s="1232">
        <f>'Acct Summary 7-8'!F83</f>
        <v>-1.1097262654549882</v>
      </c>
      <c r="D6279" s="14" t="str">
        <f t="shared" si="97"/>
        <v>Error?</v>
      </c>
      <c r="E6279" s="14" t="s">
        <v>209</v>
      </c>
    </row>
    <row r="6280" spans="1:5" x14ac:dyDescent="0.2">
      <c r="A6280">
        <v>6219</v>
      </c>
      <c r="B6280" s="1232">
        <f>'Acct Summary 7-8'!G83</f>
        <v>0.14475523836502699</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1.9971576003205961E-2</v>
      </c>
      <c r="D6282" s="14" t="str">
        <f t="shared" si="97"/>
        <v>Error?</v>
      </c>
      <c r="E6282" s="14" t="s">
        <v>209</v>
      </c>
    </row>
    <row r="6283" spans="1:5" x14ac:dyDescent="0.2">
      <c r="A6283">
        <v>6222</v>
      </c>
      <c r="B6283" s="1232" t="e">
        <f>'Acct Summary 7-8'!J83</f>
        <v>#DIV/0!</v>
      </c>
      <c r="D6283" s="14" t="e">
        <f t="shared" si="97"/>
        <v>#DIV/0!</v>
      </c>
      <c r="E6283" s="14" t="s">
        <v>209</v>
      </c>
    </row>
    <row r="6284" spans="1:5" x14ac:dyDescent="0.2">
      <c r="A6284">
        <v>6223</v>
      </c>
      <c r="B6284" s="1232" t="e">
        <f>'Acct Summary 7-8'!K83</f>
        <v>#DIV/0!</v>
      </c>
      <c r="D6284" s="14" t="e">
        <f t="shared" si="97"/>
        <v>#DIV/0!</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49536</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49536</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20429</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20429</v>
      </c>
      <c r="D6940" s="14" t="str">
        <f t="shared" si="107"/>
        <v>Error?</v>
      </c>
    </row>
    <row r="6941" spans="1:4" x14ac:dyDescent="0.2">
      <c r="A6941">
        <v>6880</v>
      </c>
      <c r="B6941" s="1232">
        <f>'Expenditures 15-22'!L52</f>
        <v>35000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49536</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49536</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0</v>
      </c>
      <c r="D7224" s="14" t="str">
        <f t="shared" si="111"/>
        <v>Error?</v>
      </c>
    </row>
    <row r="7225" spans="1:4" x14ac:dyDescent="0.2">
      <c r="A7225">
        <v>7164</v>
      </c>
      <c r="B7225" s="1232">
        <f>'Expenditures 15-22'!K332</f>
        <v>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49536</v>
      </c>
      <c r="D7624" s="14" t="str">
        <f t="shared" si="124"/>
        <v>Error?</v>
      </c>
      <c r="E7624" s="14" t="s">
        <v>20</v>
      </c>
    </row>
    <row r="7625" spans="1:5" x14ac:dyDescent="0.2">
      <c r="A7625">
        <f t="shared" si="123"/>
        <v>7564</v>
      </c>
      <c r="B7625" s="1232">
        <f>'Cap Outlay Deprec 27'!I17</f>
        <v>4953.6000000000004</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345278.6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197299</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51675</v>
      </c>
      <c r="D7759" s="14" t="str">
        <f t="shared" si="127"/>
        <v>Error?</v>
      </c>
      <c r="E7759" s="24" t="s">
        <v>1649</v>
      </c>
    </row>
    <row r="7760" spans="1:6" x14ac:dyDescent="0.2">
      <c r="A7760">
        <v>7699</v>
      </c>
      <c r="B7760" s="1232">
        <f>'Aud Quest 2'!J88</f>
        <v>51675</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Sheet1</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2016-12-14T17:52:47Z</cp:lastPrinted>
  <dcterms:created xsi:type="dcterms:W3CDTF">2003-10-29T19:06:34Z</dcterms:created>
  <dcterms:modified xsi:type="dcterms:W3CDTF">2016-12-16T14:06:43Z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Other deliverables</vt:lpwstr>
  </property>
  <property fmtid="{D5CDD505-2E9C-101B-9397-08002B2CF9AE}" pid="5" name="tabIndex">
    <vt:lpwstr>140</vt:lpwstr>
  </property>
  <property fmtid="{D5CDD505-2E9C-101B-9397-08002B2CF9AE}" pid="6" name="workpaperIndex">
    <vt:lpwstr>
    </vt:lpwstr>
  </property>
</Properties>
</file>